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08-Комплаенс\Desktop\Новая папка\ТОня\"/>
    </mc:Choice>
  </mc:AlternateContent>
  <xr:revisionPtr revIDLastSave="0" documentId="8_{15A34D13-3528-4F48-9B02-36080737694B}" xr6:coauthVersionLast="46" xr6:coauthVersionMax="46" xr10:uidLastSave="{00000000-0000-0000-0000-000000000000}"/>
  <bookViews>
    <workbookView xWindow="-120" yWindow="-120" windowWidth="29040" windowHeight="15840" xr2:uid="{2FA4BF60-7286-4922-A3D1-E08747A74620}"/>
  </bookViews>
  <sheets>
    <sheet name="ГОДОВОЙ (2)" sheetId="3" r:id="rId1"/>
    <sheet name="годовой мероприятЯ 2023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3" l="1"/>
  <c r="G34" i="3"/>
  <c r="H36" i="3"/>
  <c r="H37" i="3"/>
  <c r="H18" i="3"/>
  <c r="H19" i="3"/>
  <c r="H20" i="3"/>
  <c r="H22" i="3"/>
  <c r="H34" i="3"/>
  <c r="H39" i="3"/>
  <c r="H45" i="3"/>
  <c r="H51" i="3"/>
  <c r="H58" i="3"/>
  <c r="H7" i="3" s="1"/>
  <c r="H59" i="3"/>
  <c r="H60" i="3"/>
  <c r="H68" i="3"/>
  <c r="H74" i="3"/>
  <c r="H80" i="3"/>
  <c r="H86" i="3"/>
  <c r="H93" i="3"/>
  <c r="H94" i="3"/>
  <c r="H95" i="3"/>
  <c r="H97" i="3"/>
  <c r="H103" i="3"/>
  <c r="H110" i="3"/>
  <c r="H111" i="3"/>
  <c r="H112" i="3"/>
  <c r="H114" i="3"/>
  <c r="H120" i="3"/>
  <c r="C124" i="3"/>
  <c r="C123" i="3"/>
  <c r="C122" i="3"/>
  <c r="G120" i="3"/>
  <c r="F120" i="3"/>
  <c r="E120" i="3"/>
  <c r="D120" i="3"/>
  <c r="C119" i="3"/>
  <c r="C118" i="3"/>
  <c r="C117" i="3"/>
  <c r="C116" i="3"/>
  <c r="G114" i="3"/>
  <c r="F114" i="3"/>
  <c r="E114" i="3"/>
  <c r="D114" i="3"/>
  <c r="G112" i="3"/>
  <c r="F112" i="3"/>
  <c r="E112" i="3"/>
  <c r="D112" i="3"/>
  <c r="G111" i="3"/>
  <c r="G109" i="3" s="1"/>
  <c r="F111" i="3"/>
  <c r="E111" i="3"/>
  <c r="D111" i="3"/>
  <c r="G110" i="3"/>
  <c r="F110" i="3"/>
  <c r="E110" i="3"/>
  <c r="D110" i="3"/>
  <c r="D7" i="3" s="1"/>
  <c r="C110" i="3"/>
  <c r="C107" i="3"/>
  <c r="C106" i="3"/>
  <c r="C105" i="3"/>
  <c r="G103" i="3"/>
  <c r="F103" i="3"/>
  <c r="E103" i="3"/>
  <c r="D103" i="3"/>
  <c r="C101" i="3"/>
  <c r="C100" i="3"/>
  <c r="C99" i="3"/>
  <c r="G97" i="3"/>
  <c r="F97" i="3"/>
  <c r="E97" i="3"/>
  <c r="D97" i="3"/>
  <c r="G95" i="3"/>
  <c r="F95" i="3"/>
  <c r="E95" i="3"/>
  <c r="D95" i="3"/>
  <c r="C95" i="3"/>
  <c r="G94" i="3"/>
  <c r="F94" i="3"/>
  <c r="E94" i="3"/>
  <c r="D94" i="3"/>
  <c r="C94" i="3"/>
  <c r="G93" i="3"/>
  <c r="F93" i="3"/>
  <c r="F7" i="3" s="1"/>
  <c r="E93" i="3"/>
  <c r="D93" i="3"/>
  <c r="D92" i="3" s="1"/>
  <c r="C93" i="3"/>
  <c r="C92" i="3" s="1"/>
  <c r="C90" i="3"/>
  <c r="C89" i="3"/>
  <c r="C88" i="3"/>
  <c r="G86" i="3"/>
  <c r="F86" i="3"/>
  <c r="E86" i="3"/>
  <c r="D86" i="3"/>
  <c r="C84" i="3"/>
  <c r="C83" i="3"/>
  <c r="C82" i="3"/>
  <c r="G80" i="3"/>
  <c r="F80" i="3"/>
  <c r="E80" i="3"/>
  <c r="D80" i="3"/>
  <c r="C78" i="3"/>
  <c r="C77" i="3"/>
  <c r="C76" i="3"/>
  <c r="C74" i="3" s="1"/>
  <c r="G74" i="3"/>
  <c r="F74" i="3"/>
  <c r="E74" i="3"/>
  <c r="D74" i="3"/>
  <c r="C72" i="3"/>
  <c r="C71" i="3"/>
  <c r="C70" i="3"/>
  <c r="C68" i="3" s="1"/>
  <c r="G68" i="3"/>
  <c r="F68" i="3"/>
  <c r="E68" i="3"/>
  <c r="D68" i="3"/>
  <c r="C67" i="3"/>
  <c r="C66" i="3"/>
  <c r="C65" i="3"/>
  <c r="C64" i="3"/>
  <c r="G62" i="3"/>
  <c r="F62" i="3"/>
  <c r="E62" i="3"/>
  <c r="D62" i="3"/>
  <c r="G60" i="3"/>
  <c r="F60" i="3"/>
  <c r="E60" i="3"/>
  <c r="D60" i="3"/>
  <c r="G59" i="3"/>
  <c r="F59" i="3"/>
  <c r="E59" i="3"/>
  <c r="D59" i="3"/>
  <c r="G58" i="3"/>
  <c r="F58" i="3"/>
  <c r="E58" i="3"/>
  <c r="D58" i="3"/>
  <c r="D57" i="3" s="1"/>
  <c r="G57" i="3"/>
  <c r="G55" i="3"/>
  <c r="G54" i="3"/>
  <c r="G51" i="3" s="1"/>
  <c r="C54" i="3"/>
  <c r="C36" i="3" s="1"/>
  <c r="C34" i="3" s="1"/>
  <c r="C53" i="3"/>
  <c r="F51" i="3"/>
  <c r="E51" i="3"/>
  <c r="D51" i="3"/>
  <c r="G45" i="3"/>
  <c r="F45" i="3"/>
  <c r="E45" i="3"/>
  <c r="D45" i="3"/>
  <c r="C45" i="3"/>
  <c r="C44" i="3"/>
  <c r="C43" i="3"/>
  <c r="C37" i="3" s="1"/>
  <c r="C42" i="3"/>
  <c r="C41" i="3"/>
  <c r="G39" i="3"/>
  <c r="F39" i="3"/>
  <c r="E39" i="3"/>
  <c r="D39" i="3"/>
  <c r="G37" i="3"/>
  <c r="F37" i="3"/>
  <c r="E37" i="3"/>
  <c r="E34" i="3" s="1"/>
  <c r="D37" i="3"/>
  <c r="G36" i="3"/>
  <c r="F36" i="3"/>
  <c r="F34" i="3" s="1"/>
  <c r="E36" i="3"/>
  <c r="D36" i="3"/>
  <c r="D34" i="3" s="1"/>
  <c r="C27" i="3"/>
  <c r="C21" i="3" s="1"/>
  <c r="C26" i="3"/>
  <c r="C25" i="3"/>
  <c r="C19" i="3" s="1"/>
  <c r="C24" i="3"/>
  <c r="C18" i="3" s="1"/>
  <c r="G22" i="3"/>
  <c r="F22" i="3"/>
  <c r="E22" i="3"/>
  <c r="D22" i="3"/>
  <c r="G20" i="3"/>
  <c r="F20" i="3"/>
  <c r="E20" i="3"/>
  <c r="C20" i="3"/>
  <c r="G19" i="3"/>
  <c r="F19" i="3"/>
  <c r="E19" i="3"/>
  <c r="E8" i="3" s="1"/>
  <c r="G18" i="3"/>
  <c r="F18" i="3"/>
  <c r="E18" i="3"/>
  <c r="D18" i="3"/>
  <c r="D17" i="3"/>
  <c r="G7" i="3"/>
  <c r="E7" i="3"/>
  <c r="D43" i="1"/>
  <c r="D42" i="1"/>
  <c r="C40" i="1"/>
  <c r="D40" i="1" s="1"/>
  <c r="B40" i="1"/>
  <c r="C39" i="1"/>
  <c r="D39" i="1" s="1"/>
  <c r="B39" i="1"/>
  <c r="C38" i="1"/>
  <c r="D38" i="1" s="1"/>
  <c r="B38" i="1"/>
  <c r="D37" i="1"/>
  <c r="D35" i="1"/>
  <c r="D33" i="1"/>
  <c r="D31" i="1"/>
  <c r="D30" i="1"/>
  <c r="D29" i="1"/>
  <c r="D27" i="1"/>
  <c r="D26" i="1"/>
  <c r="D24" i="1"/>
  <c r="D23" i="1"/>
  <c r="D22" i="1"/>
  <c r="D20" i="1"/>
  <c r="D18" i="1"/>
  <c r="D15" i="1"/>
  <c r="C12" i="1"/>
  <c r="D12" i="1" s="1"/>
  <c r="D11" i="1"/>
  <c r="C11" i="1"/>
  <c r="H109" i="3" l="1"/>
  <c r="H92" i="3"/>
  <c r="H57" i="3"/>
  <c r="H8" i="3"/>
  <c r="H9" i="3"/>
  <c r="H17" i="3"/>
  <c r="C39" i="3"/>
  <c r="E109" i="3"/>
  <c r="E17" i="3"/>
  <c r="C62" i="3"/>
  <c r="F109" i="3"/>
  <c r="E9" i="3"/>
  <c r="F57" i="3"/>
  <c r="C97" i="3"/>
  <c r="C103" i="3"/>
  <c r="C17" i="3"/>
  <c r="G8" i="3"/>
  <c r="E92" i="3"/>
  <c r="G92" i="3"/>
  <c r="E6" i="3"/>
  <c r="C111" i="3"/>
  <c r="C109" i="3" s="1"/>
  <c r="C112" i="3"/>
  <c r="F17" i="3"/>
  <c r="C58" i="3"/>
  <c r="F92" i="3"/>
  <c r="C120" i="3"/>
  <c r="E57" i="3"/>
  <c r="C80" i="3"/>
  <c r="D9" i="3"/>
  <c r="D6" i="3" s="1"/>
  <c r="C60" i="3"/>
  <c r="D109" i="3"/>
  <c r="C114" i="3"/>
  <c r="G9" i="3"/>
  <c r="G6" i="3" s="1"/>
  <c r="G17" i="3"/>
  <c r="F9" i="3"/>
  <c r="D8" i="3"/>
  <c r="C9" i="3"/>
  <c r="C7" i="3"/>
  <c r="F8" i="3"/>
  <c r="C22" i="3"/>
  <c r="C59" i="3"/>
  <c r="C86" i="3"/>
  <c r="H6" i="3" l="1"/>
  <c r="F6" i="3"/>
  <c r="C8" i="3"/>
  <c r="C6" i="3" s="1"/>
  <c r="C57" i="3"/>
</calcChain>
</file>

<file path=xl/sharedStrings.xml><?xml version="1.0" encoding="utf-8"?>
<sst xmlns="http://schemas.openxmlformats.org/spreadsheetml/2006/main" count="235" uniqueCount="135">
  <si>
    <t>Форма N 2</t>
  </si>
  <si>
    <t>ГОДОВОЙ ОТЧЕТ</t>
  </si>
  <si>
    <t>ИНФОРМАЦИЯ О РЕЗУЛЬТАТАХ РЕАЛИЗАЦИИ МУНЦИПАЛЬНОЙ ПРОГРАММЫ В 2023 ГОДУ</t>
  </si>
  <si>
    <t>муниципальная программа «Развитие малого и среднего предпринимательства Первомайского района на 2018-2020 годы»</t>
  </si>
  <si>
    <r>
      <t xml:space="preserve">наименование </t>
    </r>
    <r>
      <rPr>
        <b/>
        <sz val="9"/>
        <rFont val="Times New Roman"/>
        <family val="1"/>
        <charset val="204"/>
      </rPr>
      <t>МП</t>
    </r>
    <r>
      <rPr>
        <b/>
        <sz val="10"/>
        <rFont val="Times New Roman"/>
        <family val="1"/>
        <charset val="204"/>
      </rPr>
      <t>,</t>
    </r>
  </si>
  <si>
    <t>Администрация Первомайского района</t>
  </si>
  <si>
    <t>заказчик (координатор)</t>
  </si>
  <si>
    <t>Цель Программы -  рост числа субъектов малого предпринимательства с одновременным увеличением количества рабочих мест, увеличением налоговых поступлений в бюджеты всех уровней, обеспечением благоприятных условий для развития малого предпринимательства:</t>
  </si>
  <si>
    <t>Показатели целей МП(наименование и единица измерения)</t>
  </si>
  <si>
    <t>План</t>
  </si>
  <si>
    <t>Факт</t>
  </si>
  <si>
    <t>Отклонение (%)</t>
  </si>
  <si>
    <t>Причины отклонений</t>
  </si>
  <si>
    <t>Принимаемые меры по устранению невыполнения</t>
  </si>
  <si>
    <t>Число СМП в расчете на 10 тыс. населения, ед.</t>
  </si>
  <si>
    <t>Доля занятых у СМП (включая индивидуальных предпринимателей) от общей численности занятого населения, %</t>
  </si>
  <si>
    <t>Показатели задач МП (наименование и единица измерения)</t>
  </si>
  <si>
    <t>Развитие объектов инфраструктуры</t>
  </si>
  <si>
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поддержку, ед.</t>
  </si>
  <si>
    <t>Количество СМП, размещенных в бизнес-инкубаторе, ед.</t>
  </si>
  <si>
    <t>Финансовая поддержка деятеельности СМП</t>
  </si>
  <si>
    <t>Количество субъектов малого и среднего предпринимательства - получателей финансовой поддержки, ед.</t>
  </si>
  <si>
    <t>Увеличение объемов добычи водных биоресурсов, %</t>
  </si>
  <si>
    <t>Количество соглашений, заключенных с СМП</t>
  </si>
  <si>
    <t>Пропаганда и популяризация предпринимательской деятельности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</si>
  <si>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плучивших информационную, консультационную, финвансовую поддержку (далее - Количество получателей поддержки), ед.</t>
  </si>
  <si>
    <t>Количество проведенных мероприятий, направленных на развитие малого и среднего предпринимательства, ед.</t>
  </si>
  <si>
    <t>Количество участников мероприятий, ед.</t>
  </si>
  <si>
    <t xml:space="preserve">Информационно-образовательая поддержка СМП и самозатятых </t>
  </si>
  <si>
    <t>Количество участников мероприятий (всего), ед.</t>
  </si>
  <si>
    <t>Развитие молодежного предпринмательства</t>
  </si>
  <si>
    <t>Количество получателей поддержки, ед.</t>
  </si>
  <si>
    <t>Показатели результатов программных мероприятий (наименование и единица измерения)</t>
  </si>
  <si>
    <t>Количество размещенных в бизнес инкубаторе СМП, ед.</t>
  </si>
  <si>
    <t>Увеличение объемов добычи водных биоресурсрв, %</t>
  </si>
  <si>
    <t>Количество созлашений, заключенных с СМП, ед.</t>
  </si>
  <si>
    <t>Показатели эффективности (наименование и единица измерения)</t>
  </si>
  <si>
    <t>Число СМП</t>
  </si>
  <si>
    <t>Численность занятых у СМП, включая ИП</t>
  </si>
  <si>
    <t>Ведущий специалист отдела экономического развития Администрации Первомайского района А.В. Андросова    /    __________</t>
  </si>
  <si>
    <r>
      <rPr>
        <b/>
        <sz val="10"/>
        <rFont val="Times New Roman"/>
        <family val="1"/>
        <charset val="204"/>
      </rPr>
      <t>ГОДОВОЙ ОТЧЕТ
О РЕАЛИЗАЦИИ МЕРОПРИЯТИЙ  МУНЦИПАЛЬНОЙ ПРОГРАММЫ
по состоянию на 1 января 2024 года
муниципальная программа «Развитие малого и среднего предпринимательства Первомайского района на 2021-2023 годы»
 (название программы)
Администрация Первомайского района
 (заказчик программы)</t>
    </r>
    <r>
      <rPr>
        <sz val="10"/>
        <rFont val="Arial Cyr"/>
        <charset val="204"/>
      </rPr>
      <t xml:space="preserve">
</t>
    </r>
  </si>
  <si>
    <t>NN</t>
  </si>
  <si>
    <t>Мероприятия программы, направления и источники финансирования</t>
  </si>
  <si>
    <t>Объем ассигнований (тыс. рублей)</t>
  </si>
  <si>
    <t>Достигнутые результаты мероприятий</t>
  </si>
  <si>
    <t>Примечание</t>
  </si>
  <si>
    <t>пп</t>
  </si>
  <si>
    <t>2021 год</t>
  </si>
  <si>
    <t>2022 год</t>
  </si>
  <si>
    <t>2023 год</t>
  </si>
  <si>
    <t>&lt;****&gt;</t>
  </si>
  <si>
    <t>&lt;*****&gt;</t>
  </si>
  <si>
    <t>утверждено программой</t>
  </si>
  <si>
    <t>исполнено</t>
  </si>
  <si>
    <t>Всего, в том числе:</t>
  </si>
  <si>
    <t xml:space="preserve">федеральный бюджет </t>
  </si>
  <si>
    <t xml:space="preserve">областной бюджет   </t>
  </si>
  <si>
    <t xml:space="preserve">местный бюджет     </t>
  </si>
  <si>
    <t xml:space="preserve">внебюджетные источники          </t>
  </si>
  <si>
    <t>в том числе по     направлениям:</t>
  </si>
  <si>
    <t xml:space="preserve">Инвестиции    &lt;*&gt;, в том числе:       </t>
  </si>
  <si>
    <t xml:space="preserve">внебюджетные       источники   в том числе по     мероприятиям:   </t>
  </si>
  <si>
    <t xml:space="preserve">Развитие объектов инфраструктуры, всего, в том числе:       </t>
  </si>
  <si>
    <t xml:space="preserve">местные бюджеты    </t>
  </si>
  <si>
    <t xml:space="preserve">внебюджетные       источники        </t>
  </si>
  <si>
    <t>1.1.</t>
  </si>
  <si>
    <t>Развитие и обеспечение деятельности организаций инфраструктуры поддержки малого и среднего предпринимательства (реализация соглашений с организациями инфраструктуры поддержки СМП)</t>
  </si>
  <si>
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 - 135 ед.</t>
  </si>
  <si>
    <t xml:space="preserve">в том числе:       </t>
  </si>
  <si>
    <t xml:space="preserve">внебюджетные  источники     </t>
  </si>
  <si>
    <t>1.2.</t>
  </si>
  <si>
    <t>Содействие развитию Первомайского информационного технологического бизнес-инкубатора</t>
  </si>
  <si>
    <t>Количество размещенных в бизнес инкубаторе СМП, ед. - 0</t>
  </si>
  <si>
    <t xml:space="preserve">внебюджетные       источники          </t>
  </si>
  <si>
    <t xml:space="preserve">Финансовая поддержка деятельности СМП, в том числе:       </t>
  </si>
  <si>
    <t>2.1.</t>
  </si>
  <si>
    <t>Поддержка стартующего бизнеса</t>
  </si>
  <si>
    <t xml:space="preserve">Количество субъектов малого и среднего предпринимательства - получателей финансовой поддержки - 1 ед. </t>
  </si>
  <si>
    <t xml:space="preserve">внебюджетные    источники            </t>
  </si>
  <si>
    <t>2.2.</t>
  </si>
  <si>
    <t>Предоставление субсидии юридическим лицам и индивидуальным предпринимателям, осуществляющим промышленное рыболовство, на приобретение маломерных судов, лодочных моторов, орудия лова для добычи (вылова) водных биоресурсов и материалов для их изготовления, холодильного оборудования, ледогенераторов</t>
  </si>
  <si>
    <t xml:space="preserve">Увеличение объемов добычи водных биоресурсов - 0 </t>
  </si>
  <si>
    <t xml:space="preserve">внебюджетные    источники         </t>
  </si>
  <si>
    <t>2.3.</t>
  </si>
  <si>
    <t>Возмещение расходов хозяйствующим субъектам, осуществляющим перевозку тел (останков) умерших или погибших из Первомайского района в места проведения патологоанатомического вскрытия, судебно-медицинской экспертизы</t>
  </si>
  <si>
    <t>Количество соглашений, заключенных с СМП - 3 ед</t>
  </si>
  <si>
    <t xml:space="preserve">Пропаганда и популяризация предпринимательской деятельности, в том числе:       </t>
  </si>
  <si>
    <t xml:space="preserve">внебюджетные       источники      </t>
  </si>
  <si>
    <t>3.1.</t>
  </si>
  <si>
    <t>Содействие в продвижении товаров, работ, услуг, производимых субъектами малого и среднего предпринимательства, за пределы муниципального образования "Первомайский район"</t>
  </si>
  <si>
    <t>Количество субъектов малого и среднего предпринимательства, лиц, применяющих специальный налоговый режим "Налог на профессиональный доход" и организаций инфраструктуры поддержки предпринимательства, получивших информационную, консультационную, финансовую поддержку (далее - Количество получателей поддержки) - 3 ед.; Количество проведенных мероприятий, направленных на развитие малого и среднего предпринимательства  - 9 ед.; Количество участников мероприятий - 6 ед.</t>
  </si>
  <si>
    <t xml:space="preserve">внебюджетные источники </t>
  </si>
  <si>
    <t>3.2.</t>
  </si>
  <si>
    <t>Организация и проведение Дня российского предпринимательства, оглашение итогов районных конкурсов</t>
  </si>
  <si>
    <t xml:space="preserve">Количество получателей поддержки, ед. - 1; количество прорведенных мероприятий - 4; количество участников мероприятий - 23 </t>
  </si>
  <si>
    <t xml:space="preserve">в том числе:    </t>
  </si>
  <si>
    <t xml:space="preserve">внебюджетные источники  </t>
  </si>
  <si>
    <t>3.2.1.</t>
  </si>
  <si>
    <t>Проведение районных конкурсов приуроченных к празднованию Дня российского предпринимательства</t>
  </si>
  <si>
    <t xml:space="preserve">Количество получателей поддержки, ед. - 0; количество прорведенных мероприятий - 2; количество участников мероприятий - 10 </t>
  </si>
  <si>
    <t xml:space="preserve">в том числе:   </t>
  </si>
  <si>
    <t>3.3.</t>
  </si>
  <si>
    <t>Организация и проведение мероприятий для СМП в сфере лесной промышленности. Организация и проведение Дня работников леса и лесоперерабатывающей промышленности</t>
  </si>
  <si>
    <t>Количество получателей поддержки, ед. - 1; количество прорведенных мероприятий - 2; количество участников мероприятий - 10</t>
  </si>
  <si>
    <t>внебюджетные       источники</t>
  </si>
  <si>
    <t>3.3.1.</t>
  </si>
  <si>
    <t>Проведения районного конкурса "Молодецкие игры"</t>
  </si>
  <si>
    <t>Количество получателей поддержки, ед. - 1; количество прорведенных мероприятий - 5; количество участников мероприятий - 37</t>
  </si>
  <si>
    <t>внебюджетные источники</t>
  </si>
  <si>
    <t xml:space="preserve">Информационно - образовательная поддержка малого предпринимательства, в том числе:       </t>
  </si>
  <si>
    <t xml:space="preserve">внебюджетные       источники     </t>
  </si>
  <si>
    <t>4.1.</t>
  </si>
  <si>
    <t>Информационная и консультационная поддержка в сфере организации и ведения предпринимательской деятельности организация и проведение семинаров, конференций, консультаций, круглых столов, направленных на повышение профессионального уровня СМП</t>
  </si>
  <si>
    <t>Количество получателей поддержки, ед. - 0; количество прорведенных мероприятий - 1; количество участников мероприятий - 5</t>
  </si>
  <si>
    <t>в том числе:</t>
  </si>
  <si>
    <t xml:space="preserve">внебюджетные       источники    </t>
  </si>
  <si>
    <t>4.2.</t>
  </si>
  <si>
    <t>Повышение квалификации СМП и их кадров</t>
  </si>
  <si>
    <t>Количество получателей поддержки, ед. - 0; количество прорведенных мероприятий - 0; количество участников мероприятий - 0</t>
  </si>
  <si>
    <t>Развитие молодежного предпринимательства, в том числе:</t>
  </si>
  <si>
    <t>5.1.</t>
  </si>
  <si>
    <t>Информационная и организационная поддержка и сопровждение молодежных бизнес-проектов</t>
  </si>
  <si>
    <t>Количество получателей поддержки, ед. - 1; количество прорведенных мероприятий - 3; количество участников мероприятий - 30</t>
  </si>
  <si>
    <t xml:space="preserve">внебюджетные      источники   </t>
  </si>
  <si>
    <t>5.2.</t>
  </si>
  <si>
    <t xml:space="preserve">Проведение районного форума «Территория делового успеха"    </t>
  </si>
  <si>
    <t>Количество получателей поддержки, ед. - 0; количество прорведенных мероприятий - 3; количество участников мероприятий - 30</t>
  </si>
  <si>
    <t xml:space="preserve">в том числе:  </t>
  </si>
  <si>
    <t xml:space="preserve">внебюджетные      источники           </t>
  </si>
  <si>
    <t>&lt;*&gt; - Расходы, увеличивающие стоимость основных средств.</t>
  </si>
  <si>
    <t>&lt;**&gt; - Расходы по государственным контактам с научными организациями на проведение НИОКР; расходы на НИОКР, проводимые собственными силами.</t>
  </si>
  <si>
    <t>&lt;***&gt; - Текущие расходы.</t>
  </si>
  <si>
    <t>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</t>
  </si>
  <si>
    <r>
      <t>&lt;*****&gt; - Графа "Примечание" обязательно заполняется по мероприятиям, объем финансирования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</t>
    </r>
    <r>
      <rPr>
        <sz val="10"/>
        <rFont val="Times New Roman"/>
        <family val="1"/>
        <charset val="204"/>
      </rPr>
      <t>.</t>
    </r>
  </si>
  <si>
    <t>Ведущий специалист отдела экономического развития Администрации Первомайского района А.В. Андросова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</si>
</sst>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3" tint="0.39997558519241921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E5DFE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165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65" fontId="0" fillId="0" borderId="0" xfId="0" applyNumberFormat="1"/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vertical="center" wrapText="1"/>
    </xf>
    <xf numFmtId="165" fontId="7" fillId="5" borderId="7" xfId="0" applyNumberFormat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vertical="center" wrapText="1"/>
    </xf>
    <xf numFmtId="165" fontId="7" fillId="6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165" fontId="12" fillId="0" borderId="7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6" borderId="7" xfId="0" applyFont="1" applyFill="1" applyBorder="1" applyAlignment="1">
      <alignment vertical="center" wrapText="1"/>
    </xf>
    <xf numFmtId="0" fontId="14" fillId="0" borderId="0" xfId="0" applyFont="1"/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/>
    </xf>
    <xf numFmtId="165" fontId="10" fillId="0" borderId="8" xfId="0" applyNumberFormat="1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5;&#1056;&#1045;&#1063;&#1045;&#1053;&#1068;%20&#1052;&#1045;&#1056;&#1054;&#1055;&#1056;&#1048;&#1071;&#1058;&#1048;&#1049;%20&#1087;&#1088;&#1086;&#1077;&#1082;&#1090;%202022%20_%2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мероприятий"/>
      <sheetName val="паспорт МП"/>
      <sheetName val="цели и задачи МП"/>
      <sheetName val="годовой мероприятЯ 2023"/>
      <sheetName val="ГОДОВОЙ"/>
      <sheetName val="4 кв 2022  (3)"/>
      <sheetName val="3 кв 2022  (2)"/>
      <sheetName val="2 кв 2022 "/>
      <sheetName val="1 кв 2021"/>
      <sheetName val="2 кв 2021 "/>
      <sheetName val="3 кв 2021"/>
      <sheetName val="4 кв 2021"/>
      <sheetName val="годовой мероприятЯ 2022"/>
    </sheetNames>
    <sheetDataSet>
      <sheetData sheetId="0">
        <row r="5">
          <cell r="F5">
            <v>0</v>
          </cell>
          <cell r="G5">
            <v>340</v>
          </cell>
          <cell r="H5">
            <v>85</v>
          </cell>
          <cell r="I5">
            <v>0</v>
          </cell>
        </row>
        <row r="14">
          <cell r="F14">
            <v>0</v>
          </cell>
          <cell r="G14">
            <v>1066.92308</v>
          </cell>
          <cell r="H14">
            <v>80</v>
          </cell>
          <cell r="I14">
            <v>0</v>
          </cell>
        </row>
        <row r="22">
          <cell r="F22">
            <v>0</v>
          </cell>
          <cell r="G22">
            <v>0</v>
          </cell>
        </row>
        <row r="27">
          <cell r="F27">
            <v>0</v>
          </cell>
          <cell r="G27">
            <v>20</v>
          </cell>
          <cell r="H27">
            <v>5</v>
          </cell>
          <cell r="I27">
            <v>0</v>
          </cell>
        </row>
        <row r="38">
          <cell r="F38">
            <v>0</v>
          </cell>
          <cell r="G38">
            <v>40</v>
          </cell>
          <cell r="H38">
            <v>10</v>
          </cell>
        </row>
        <row r="49">
          <cell r="F49">
            <v>0</v>
          </cell>
          <cell r="G49">
            <v>10</v>
          </cell>
          <cell r="H49">
            <v>10</v>
          </cell>
        </row>
        <row r="57">
          <cell r="F57">
            <v>0</v>
          </cell>
          <cell r="G57">
            <v>22.093019999999999</v>
          </cell>
          <cell r="H57">
            <v>6</v>
          </cell>
        </row>
        <row r="68">
          <cell r="F68">
            <v>0</v>
          </cell>
          <cell r="G68">
            <v>40</v>
          </cell>
          <cell r="H68">
            <v>10</v>
          </cell>
        </row>
        <row r="77">
          <cell r="F77">
            <v>0</v>
          </cell>
          <cell r="G77">
            <v>0</v>
          </cell>
          <cell r="H77">
            <v>6</v>
          </cell>
        </row>
        <row r="85">
          <cell r="F85">
            <v>0</v>
          </cell>
          <cell r="H85">
            <v>3</v>
          </cell>
        </row>
        <row r="87">
          <cell r="F87">
            <v>0</v>
          </cell>
        </row>
        <row r="94">
          <cell r="F94">
            <v>0</v>
          </cell>
          <cell r="G94">
            <v>10</v>
          </cell>
          <cell r="H94">
            <v>5</v>
          </cell>
          <cell r="I94">
            <v>0</v>
          </cell>
        </row>
        <row r="105">
          <cell r="F105">
            <v>0</v>
          </cell>
          <cell r="G105">
            <v>10</v>
          </cell>
          <cell r="H105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EA75-CAA1-450F-93A2-968DC6D81025}">
  <sheetPr>
    <pageSetUpPr fitToPage="1"/>
  </sheetPr>
  <dimension ref="A1:K155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3" sqref="B13"/>
    </sheetView>
  </sheetViews>
  <sheetFormatPr defaultRowHeight="12.75" x14ac:dyDescent="0.2"/>
  <cols>
    <col min="1" max="1" width="5" customWidth="1"/>
    <col min="2" max="2" width="55.42578125" customWidth="1"/>
    <col min="3" max="4" width="10.140625" customWidth="1"/>
    <col min="5" max="6" width="10.140625" style="63" customWidth="1"/>
    <col min="7" max="8" width="10.140625" customWidth="1"/>
    <col min="9" max="9" width="43.7109375" customWidth="1"/>
    <col min="10" max="10" width="6.42578125" customWidth="1"/>
  </cols>
  <sheetData>
    <row r="1" spans="1:11" ht="103.5" customHeight="1" x14ac:dyDescent="0.2">
      <c r="A1" s="31" t="s">
        <v>40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9.5" customHeight="1" x14ac:dyDescent="0.2">
      <c r="A2" s="33" t="s">
        <v>41</v>
      </c>
      <c r="B2" s="34" t="s">
        <v>42</v>
      </c>
      <c r="C2" s="34" t="s">
        <v>43</v>
      </c>
      <c r="D2" s="34"/>
      <c r="E2" s="34"/>
      <c r="F2" s="34"/>
      <c r="G2" s="34"/>
      <c r="H2" s="34"/>
      <c r="I2" s="33" t="s">
        <v>44</v>
      </c>
      <c r="J2" s="33" t="s">
        <v>45</v>
      </c>
    </row>
    <row r="3" spans="1:11" ht="24" x14ac:dyDescent="0.2">
      <c r="A3" s="33" t="s">
        <v>46</v>
      </c>
      <c r="B3" s="34"/>
      <c r="C3" s="34" t="s">
        <v>47</v>
      </c>
      <c r="D3" s="34"/>
      <c r="E3" s="34" t="s">
        <v>48</v>
      </c>
      <c r="F3" s="34"/>
      <c r="G3" s="34" t="s">
        <v>49</v>
      </c>
      <c r="H3" s="34"/>
      <c r="I3" s="33" t="s">
        <v>50</v>
      </c>
      <c r="J3" s="33" t="s">
        <v>51</v>
      </c>
    </row>
    <row r="4" spans="1:11" ht="30" customHeight="1" x14ac:dyDescent="0.2">
      <c r="A4" s="35"/>
      <c r="B4" s="34"/>
      <c r="C4" s="33" t="s">
        <v>52</v>
      </c>
      <c r="D4" s="33" t="s">
        <v>53</v>
      </c>
      <c r="E4" s="33" t="s">
        <v>52</v>
      </c>
      <c r="F4" s="33" t="s">
        <v>53</v>
      </c>
      <c r="G4" s="33" t="s">
        <v>52</v>
      </c>
      <c r="H4" s="33" t="s">
        <v>53</v>
      </c>
      <c r="I4" s="35"/>
      <c r="J4" s="35"/>
    </row>
    <row r="5" spans="1:11" x14ac:dyDescent="0.2">
      <c r="A5" s="34"/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11</v>
      </c>
      <c r="J5" s="33">
        <v>12</v>
      </c>
    </row>
    <row r="6" spans="1:11" x14ac:dyDescent="0.2">
      <c r="A6" s="34"/>
      <c r="B6" s="36" t="s">
        <v>54</v>
      </c>
      <c r="C6" s="37">
        <f>C7+C8+C9+C10</f>
        <v>2385.9160999999999</v>
      </c>
      <c r="D6" s="37">
        <f>D7+D8+D9+D10</f>
        <v>2050.0160000000001</v>
      </c>
      <c r="E6" s="37">
        <f>E7+E8+E9+E10</f>
        <v>3214.4629999999997</v>
      </c>
      <c r="F6" s="37">
        <f>F7+F8+F9+F10</f>
        <v>2860.0929999999998</v>
      </c>
      <c r="G6" s="37">
        <f>G7+G8+G9+G10</f>
        <v>1834.2199999999998</v>
      </c>
      <c r="H6" s="37">
        <f t="shared" ref="H6" si="0">H7+H8+H9+H10</f>
        <v>1834.2200000000003</v>
      </c>
      <c r="I6" s="38"/>
      <c r="J6" s="38"/>
    </row>
    <row r="7" spans="1:11" x14ac:dyDescent="0.2">
      <c r="A7" s="34"/>
      <c r="B7" s="36" t="s">
        <v>55</v>
      </c>
      <c r="C7" s="37">
        <f t="shared" ref="C7:H7" si="1">C35+C58+C93+C110</f>
        <v>0</v>
      </c>
      <c r="D7" s="37">
        <f t="shared" si="1"/>
        <v>0</v>
      </c>
      <c r="E7" s="37">
        <f t="shared" si="1"/>
        <v>0</v>
      </c>
      <c r="F7" s="37">
        <f t="shared" si="1"/>
        <v>0</v>
      </c>
      <c r="G7" s="37">
        <f t="shared" si="1"/>
        <v>0</v>
      </c>
      <c r="H7" s="37">
        <f t="shared" si="1"/>
        <v>0</v>
      </c>
      <c r="I7" s="38"/>
      <c r="J7" s="38"/>
      <c r="K7" s="39"/>
    </row>
    <row r="8" spans="1:11" x14ac:dyDescent="0.2">
      <c r="A8" s="34"/>
      <c r="B8" s="36" t="s">
        <v>56</v>
      </c>
      <c r="C8" s="37">
        <f>C19+C36+C59+C94+C111</f>
        <v>1559.0161000000001</v>
      </c>
      <c r="D8" s="37">
        <f t="shared" ref="D8:H9" si="2">D19+D36+D59+D94+D111</f>
        <v>1559.0160000000001</v>
      </c>
      <c r="E8" s="37">
        <f t="shared" si="2"/>
        <v>2192.1929999999998</v>
      </c>
      <c r="F8" s="37">
        <f>F19+F36+F59+F94+F111</f>
        <v>2192.1929999999998</v>
      </c>
      <c r="G8" s="37">
        <f>G19+G36+G59+G94+G111</f>
        <v>1242.8499999999999</v>
      </c>
      <c r="H8" s="37">
        <f t="shared" si="2"/>
        <v>1242.8500000000001</v>
      </c>
      <c r="I8" s="38"/>
      <c r="J8" s="38"/>
    </row>
    <row r="9" spans="1:11" x14ac:dyDescent="0.2">
      <c r="A9" s="34"/>
      <c r="B9" s="36" t="s">
        <v>57</v>
      </c>
      <c r="C9" s="37">
        <f>C20+C37+C60+C95+C112</f>
        <v>826.9</v>
      </c>
      <c r="D9" s="37">
        <f t="shared" si="2"/>
        <v>491</v>
      </c>
      <c r="E9" s="37">
        <f>E20+E37+E60+E95+E112</f>
        <v>1022.27</v>
      </c>
      <c r="F9" s="37">
        <f t="shared" si="2"/>
        <v>667.9</v>
      </c>
      <c r="G9" s="37">
        <f>G20+G37+G60+G95+G112</f>
        <v>591.37</v>
      </c>
      <c r="H9" s="37">
        <f t="shared" si="2"/>
        <v>591.37</v>
      </c>
      <c r="I9" s="38"/>
      <c r="J9" s="38"/>
    </row>
    <row r="10" spans="1:11" x14ac:dyDescent="0.2">
      <c r="A10" s="34"/>
      <c r="B10" s="36" t="s">
        <v>58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8"/>
      <c r="J10" s="38"/>
    </row>
    <row r="11" spans="1:11" x14ac:dyDescent="0.2">
      <c r="A11" s="34"/>
      <c r="B11" s="36" t="s">
        <v>59</v>
      </c>
      <c r="C11" s="37"/>
      <c r="D11" s="37"/>
      <c r="E11" s="37"/>
      <c r="F11" s="37"/>
      <c r="G11" s="37"/>
      <c r="H11" s="37"/>
      <c r="I11" s="38"/>
      <c r="J11" s="38"/>
    </row>
    <row r="12" spans="1:11" x14ac:dyDescent="0.2">
      <c r="A12" s="40"/>
      <c r="B12" s="41" t="s">
        <v>60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0"/>
      <c r="J12" s="40"/>
    </row>
    <row r="13" spans="1:11" x14ac:dyDescent="0.2">
      <c r="A13" s="40"/>
      <c r="B13" s="41" t="s">
        <v>55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0"/>
      <c r="J13" s="40"/>
    </row>
    <row r="14" spans="1:11" x14ac:dyDescent="0.2">
      <c r="A14" s="40"/>
      <c r="B14" s="41" t="s">
        <v>56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0"/>
      <c r="J14" s="40"/>
    </row>
    <row r="15" spans="1:11" x14ac:dyDescent="0.2">
      <c r="A15" s="40"/>
      <c r="B15" s="41" t="s">
        <v>57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0"/>
      <c r="J15" s="40"/>
    </row>
    <row r="16" spans="1:11" x14ac:dyDescent="0.2">
      <c r="A16" s="40"/>
      <c r="B16" s="41" t="s">
        <v>61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0"/>
      <c r="J16" s="40"/>
    </row>
    <row r="17" spans="1:10" x14ac:dyDescent="0.2">
      <c r="A17" s="43">
        <v>1</v>
      </c>
      <c r="B17" s="44" t="s">
        <v>62</v>
      </c>
      <c r="C17" s="45">
        <f>C18+C19+C20+C21</f>
        <v>425</v>
      </c>
      <c r="D17" s="45">
        <f>D18+D19+D20+D21</f>
        <v>425</v>
      </c>
      <c r="E17" s="45">
        <f>E18+E19+E20+E21</f>
        <v>381.93299999999999</v>
      </c>
      <c r="F17" s="45">
        <f>F18+F19+F20+F21</f>
        <v>381.93299999999999</v>
      </c>
      <c r="G17" s="45">
        <f>G18+G19+G20+G21</f>
        <v>405</v>
      </c>
      <c r="H17" s="45">
        <f>H18+H19+H20+H21</f>
        <v>405</v>
      </c>
      <c r="I17" s="43"/>
      <c r="J17" s="43"/>
    </row>
    <row r="18" spans="1:10" x14ac:dyDescent="0.2">
      <c r="A18" s="43"/>
      <c r="B18" s="44" t="s">
        <v>55</v>
      </c>
      <c r="C18" s="45">
        <f>C24+C29</f>
        <v>0</v>
      </c>
      <c r="D18" s="45">
        <f>D24+D29</f>
        <v>0</v>
      </c>
      <c r="E18" s="45">
        <f>E24+E29</f>
        <v>0</v>
      </c>
      <c r="F18" s="45">
        <f>F24+F29</f>
        <v>0</v>
      </c>
      <c r="G18" s="45">
        <f>G24+G29</f>
        <v>0</v>
      </c>
      <c r="H18" s="45">
        <f>H30+H24</f>
        <v>0</v>
      </c>
      <c r="I18" s="43"/>
      <c r="J18" s="43"/>
    </row>
    <row r="19" spans="1:10" x14ac:dyDescent="0.2">
      <c r="A19" s="43"/>
      <c r="B19" s="44" t="s">
        <v>56</v>
      </c>
      <c r="C19" s="45">
        <f>C25+C31</f>
        <v>340</v>
      </c>
      <c r="D19" s="45">
        <v>340</v>
      </c>
      <c r="E19" s="45">
        <f>E25+E31</f>
        <v>296.93299999999999</v>
      </c>
      <c r="F19" s="45">
        <f>F25+F31</f>
        <v>296.93299999999999</v>
      </c>
      <c r="G19" s="45">
        <f>G25+G31</f>
        <v>320</v>
      </c>
      <c r="H19" s="45">
        <f>H31+H25</f>
        <v>320</v>
      </c>
      <c r="I19" s="43"/>
      <c r="J19" s="43"/>
    </row>
    <row r="20" spans="1:10" ht="13.5" customHeight="1" x14ac:dyDescent="0.2">
      <c r="A20" s="43"/>
      <c r="B20" s="44" t="s">
        <v>63</v>
      </c>
      <c r="C20" s="45">
        <f>C32+C26</f>
        <v>85</v>
      </c>
      <c r="D20" s="45">
        <v>85</v>
      </c>
      <c r="E20" s="45">
        <f>E32+E26</f>
        <v>85</v>
      </c>
      <c r="F20" s="45">
        <f>F32+F26</f>
        <v>85</v>
      </c>
      <c r="G20" s="45">
        <f>G32+G26</f>
        <v>85</v>
      </c>
      <c r="H20" s="45">
        <f>H32+H26</f>
        <v>85</v>
      </c>
      <c r="I20" s="43"/>
      <c r="J20" s="43"/>
    </row>
    <row r="21" spans="1:10" x14ac:dyDescent="0.2">
      <c r="A21" s="43"/>
      <c r="B21" s="44" t="s">
        <v>64</v>
      </c>
      <c r="C21" s="45">
        <f>C33+C27</f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3"/>
      <c r="J21" s="43"/>
    </row>
    <row r="22" spans="1:10" ht="39.75" customHeight="1" x14ac:dyDescent="0.2">
      <c r="A22" s="46" t="s">
        <v>65</v>
      </c>
      <c r="B22" s="47" t="s">
        <v>66</v>
      </c>
      <c r="C22" s="48">
        <f>C24+C25+C26+C27</f>
        <v>425</v>
      </c>
      <c r="D22" s="48">
        <f t="shared" ref="D22:H22" si="3">D24+D25+D26+D27</f>
        <v>425</v>
      </c>
      <c r="E22" s="48">
        <f t="shared" si="3"/>
        <v>381.93299999999999</v>
      </c>
      <c r="F22" s="48">
        <f t="shared" si="3"/>
        <v>381.93299999999999</v>
      </c>
      <c r="G22" s="48">
        <f>G24+G25+G26+G27</f>
        <v>405</v>
      </c>
      <c r="H22" s="60">
        <f t="shared" si="3"/>
        <v>405</v>
      </c>
      <c r="I22" s="49" t="s">
        <v>67</v>
      </c>
      <c r="J22" s="50"/>
    </row>
    <row r="23" spans="1:10" x14ac:dyDescent="0.2">
      <c r="A23" s="46"/>
      <c r="B23" s="51" t="s">
        <v>68</v>
      </c>
      <c r="C23" s="48"/>
      <c r="D23" s="48"/>
      <c r="E23" s="48"/>
      <c r="F23" s="48"/>
      <c r="G23" s="48"/>
      <c r="H23" s="61"/>
      <c r="I23" s="52"/>
      <c r="J23" s="50"/>
    </row>
    <row r="24" spans="1:10" x14ac:dyDescent="0.2">
      <c r="A24" s="46"/>
      <c r="B24" s="53" t="s">
        <v>55</v>
      </c>
      <c r="C24" s="54">
        <f>'[1]перечень мероприятий'!F5</f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2"/>
      <c r="J24" s="50"/>
    </row>
    <row r="25" spans="1:10" x14ac:dyDescent="0.2">
      <c r="A25" s="46"/>
      <c r="B25" s="51" t="s">
        <v>56</v>
      </c>
      <c r="C25" s="55">
        <f>'[1]перечень мероприятий'!G5</f>
        <v>340</v>
      </c>
      <c r="D25" s="55">
        <v>340</v>
      </c>
      <c r="E25" s="55">
        <v>296.93299999999999</v>
      </c>
      <c r="F25" s="55">
        <v>296.93299999999999</v>
      </c>
      <c r="G25" s="55">
        <v>320</v>
      </c>
      <c r="H25" s="55">
        <v>320</v>
      </c>
      <c r="I25" s="52"/>
      <c r="J25" s="50"/>
    </row>
    <row r="26" spans="1:10" x14ac:dyDescent="0.2">
      <c r="A26" s="46"/>
      <c r="B26" s="51" t="s">
        <v>63</v>
      </c>
      <c r="C26" s="55">
        <f>'[1]перечень мероприятий'!H5</f>
        <v>85</v>
      </c>
      <c r="D26" s="55">
        <v>85</v>
      </c>
      <c r="E26" s="55">
        <v>85</v>
      </c>
      <c r="F26" s="55">
        <v>85</v>
      </c>
      <c r="G26" s="55">
        <v>85</v>
      </c>
      <c r="H26" s="55">
        <v>85</v>
      </c>
      <c r="I26" s="52"/>
      <c r="J26" s="50"/>
    </row>
    <row r="27" spans="1:10" x14ac:dyDescent="0.2">
      <c r="A27" s="46"/>
      <c r="B27" s="53" t="s">
        <v>69</v>
      </c>
      <c r="C27" s="54">
        <f>'[1]перечень мероприятий'!I5</f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2"/>
      <c r="J27" s="50"/>
    </row>
    <row r="28" spans="1:10" ht="24" x14ac:dyDescent="0.2">
      <c r="A28" s="46" t="s">
        <v>70</v>
      </c>
      <c r="B28" s="51" t="s">
        <v>71</v>
      </c>
      <c r="C28" s="55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2" t="s">
        <v>72</v>
      </c>
      <c r="J28" s="50"/>
    </row>
    <row r="29" spans="1:10" x14ac:dyDescent="0.2">
      <c r="A29" s="46"/>
      <c r="B29" s="51" t="s">
        <v>68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2"/>
      <c r="J29" s="50"/>
    </row>
    <row r="30" spans="1:10" x14ac:dyDescent="0.2">
      <c r="A30" s="46"/>
      <c r="B30" s="53" t="s">
        <v>55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2"/>
      <c r="J30" s="50"/>
    </row>
    <row r="31" spans="1:10" x14ac:dyDescent="0.2">
      <c r="A31" s="46"/>
      <c r="B31" s="51" t="s">
        <v>56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2"/>
      <c r="J31" s="50"/>
    </row>
    <row r="32" spans="1:10" x14ac:dyDescent="0.2">
      <c r="A32" s="46"/>
      <c r="B32" s="51" t="s">
        <v>63</v>
      </c>
      <c r="C32" s="55">
        <v>0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2"/>
      <c r="J32" s="50"/>
    </row>
    <row r="33" spans="1:10" x14ac:dyDescent="0.2">
      <c r="A33" s="46"/>
      <c r="B33" s="53" t="s">
        <v>73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2"/>
      <c r="J33" s="50"/>
    </row>
    <row r="34" spans="1:10" x14ac:dyDescent="0.2">
      <c r="A34" s="43">
        <v>2</v>
      </c>
      <c r="B34" s="44" t="s">
        <v>74</v>
      </c>
      <c r="C34" s="45">
        <f>C35+C36+C37+C38</f>
        <v>1748.8230800000001</v>
      </c>
      <c r="D34" s="45">
        <f>D35+D36+D37+D38</f>
        <v>1412.923</v>
      </c>
      <c r="E34" s="45">
        <f>E35+E36+E37+E38</f>
        <v>2490.27</v>
      </c>
      <c r="F34" s="45">
        <f>F35+F36+F37+F38</f>
        <v>2135.9</v>
      </c>
      <c r="G34" s="45">
        <f>G35+G36+G37+G38</f>
        <v>1054.3699999999999</v>
      </c>
      <c r="H34" s="45">
        <f>H35+H36+H37+H38</f>
        <v>1054.3699999999999</v>
      </c>
      <c r="I34" s="43"/>
      <c r="J34" s="43"/>
    </row>
    <row r="35" spans="1:10" x14ac:dyDescent="0.2">
      <c r="A35" s="43"/>
      <c r="B35" s="44" t="s">
        <v>55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3"/>
      <c r="J35" s="43"/>
    </row>
    <row r="36" spans="1:10" x14ac:dyDescent="0.2">
      <c r="A36" s="43"/>
      <c r="B36" s="44" t="s">
        <v>56</v>
      </c>
      <c r="C36" s="45">
        <f>C42+C48+C54</f>
        <v>1066.92308</v>
      </c>
      <c r="D36" s="45">
        <f>D42+D48</f>
        <v>1066.923</v>
      </c>
      <c r="E36" s="45">
        <f>E42+E48+E54</f>
        <v>1670</v>
      </c>
      <c r="F36" s="45">
        <f>F42+F48+F54</f>
        <v>1670</v>
      </c>
      <c r="G36" s="45">
        <f>G42+G48</f>
        <v>665</v>
      </c>
      <c r="H36" s="45">
        <f>H42+H48</f>
        <v>665</v>
      </c>
      <c r="I36" s="43"/>
      <c r="J36" s="43"/>
    </row>
    <row r="37" spans="1:10" x14ac:dyDescent="0.2">
      <c r="A37" s="43"/>
      <c r="B37" s="44" t="s">
        <v>63</v>
      </c>
      <c r="C37" s="45">
        <f>C43+C49+C55</f>
        <v>681.9</v>
      </c>
      <c r="D37" s="45">
        <f>D43+D49+D55</f>
        <v>346</v>
      </c>
      <c r="E37" s="45">
        <f>E43+E49+E55</f>
        <v>820.27</v>
      </c>
      <c r="F37" s="45">
        <f>F43+F49+F55</f>
        <v>465.9</v>
      </c>
      <c r="G37" s="45">
        <f>G43+G49+G55</f>
        <v>389.37</v>
      </c>
      <c r="H37" s="45">
        <f>H43+H49+H55</f>
        <v>389.37</v>
      </c>
      <c r="I37" s="43"/>
      <c r="J37" s="43"/>
    </row>
    <row r="38" spans="1:10" x14ac:dyDescent="0.2">
      <c r="A38" s="43"/>
      <c r="B38" s="44" t="s">
        <v>73</v>
      </c>
      <c r="C38" s="45">
        <v>0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3"/>
      <c r="J38" s="43"/>
    </row>
    <row r="39" spans="1:10" ht="15" customHeight="1" x14ac:dyDescent="0.2">
      <c r="A39" s="50" t="s">
        <v>75</v>
      </c>
      <c r="B39" s="51" t="s">
        <v>76</v>
      </c>
      <c r="C39" s="48">
        <f t="shared" ref="C39:H39" si="4">C41+C42+C43+C44</f>
        <v>1146.92308</v>
      </c>
      <c r="D39" s="48">
        <f t="shared" si="4"/>
        <v>1146.923</v>
      </c>
      <c r="E39" s="48">
        <f t="shared" si="4"/>
        <v>1000</v>
      </c>
      <c r="F39" s="48">
        <f t="shared" si="4"/>
        <v>1000</v>
      </c>
      <c r="G39" s="48">
        <f t="shared" si="4"/>
        <v>700</v>
      </c>
      <c r="H39" s="60">
        <f t="shared" si="4"/>
        <v>700</v>
      </c>
      <c r="I39" s="52" t="s">
        <v>77</v>
      </c>
      <c r="J39" s="50"/>
    </row>
    <row r="40" spans="1:10" x14ac:dyDescent="0.2">
      <c r="A40" s="50"/>
      <c r="B40" s="51" t="s">
        <v>68</v>
      </c>
      <c r="C40" s="48"/>
      <c r="D40" s="48"/>
      <c r="E40" s="48"/>
      <c r="F40" s="48"/>
      <c r="G40" s="48"/>
      <c r="H40" s="61"/>
      <c r="I40" s="52"/>
      <c r="J40" s="50"/>
    </row>
    <row r="41" spans="1:10" x14ac:dyDescent="0.2">
      <c r="A41" s="50"/>
      <c r="B41" s="51" t="s">
        <v>55</v>
      </c>
      <c r="C41" s="55">
        <f>'[1]перечень мероприятий'!F14</f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2"/>
      <c r="J41" s="50"/>
    </row>
    <row r="42" spans="1:10" x14ac:dyDescent="0.2">
      <c r="A42" s="50"/>
      <c r="B42" s="51" t="s">
        <v>56</v>
      </c>
      <c r="C42" s="55">
        <f>'[1]перечень мероприятий'!G14</f>
        <v>1066.92308</v>
      </c>
      <c r="D42" s="55">
        <v>1066.923</v>
      </c>
      <c r="E42" s="55">
        <v>950</v>
      </c>
      <c r="F42" s="55">
        <v>950</v>
      </c>
      <c r="G42" s="55">
        <v>665</v>
      </c>
      <c r="H42" s="55">
        <v>665</v>
      </c>
      <c r="I42" s="52"/>
      <c r="J42" s="50"/>
    </row>
    <row r="43" spans="1:10" x14ac:dyDescent="0.2">
      <c r="A43" s="50"/>
      <c r="B43" s="51" t="s">
        <v>63</v>
      </c>
      <c r="C43" s="55">
        <f>'[1]перечень мероприятий'!H14</f>
        <v>80</v>
      </c>
      <c r="D43" s="55">
        <v>80</v>
      </c>
      <c r="E43" s="55">
        <v>50</v>
      </c>
      <c r="F43" s="55">
        <v>50</v>
      </c>
      <c r="G43" s="55">
        <v>35</v>
      </c>
      <c r="H43" s="55">
        <v>35</v>
      </c>
      <c r="I43" s="52"/>
      <c r="J43" s="50"/>
    </row>
    <row r="44" spans="1:10" x14ac:dyDescent="0.2">
      <c r="A44" s="50"/>
      <c r="B44" s="51" t="s">
        <v>78</v>
      </c>
      <c r="C44" s="55">
        <f>'[1]перечень мероприятий'!I14</f>
        <v>0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2"/>
      <c r="J44" s="50"/>
    </row>
    <row r="45" spans="1:10" ht="60" x14ac:dyDescent="0.2">
      <c r="A45" s="50" t="s">
        <v>79</v>
      </c>
      <c r="B45" s="51" t="s">
        <v>80</v>
      </c>
      <c r="C45" s="48">
        <f t="shared" ref="C45:H45" si="5">C47+C48+C49+C50</f>
        <v>0</v>
      </c>
      <c r="D45" s="48">
        <f t="shared" si="5"/>
        <v>0</v>
      </c>
      <c r="E45" s="48">
        <f t="shared" si="5"/>
        <v>800</v>
      </c>
      <c r="F45" s="48">
        <f t="shared" si="5"/>
        <v>800</v>
      </c>
      <c r="G45" s="48">
        <f t="shared" si="5"/>
        <v>0</v>
      </c>
      <c r="H45" s="60">
        <f t="shared" si="5"/>
        <v>0</v>
      </c>
      <c r="I45" s="52" t="s">
        <v>81</v>
      </c>
      <c r="J45" s="50"/>
    </row>
    <row r="46" spans="1:10" x14ac:dyDescent="0.2">
      <c r="A46" s="50"/>
      <c r="B46" s="51" t="s">
        <v>68</v>
      </c>
      <c r="C46" s="48"/>
      <c r="D46" s="48"/>
      <c r="E46" s="48"/>
      <c r="F46" s="48"/>
      <c r="G46" s="48"/>
      <c r="H46" s="61"/>
      <c r="I46" s="52"/>
      <c r="J46" s="50"/>
    </row>
    <row r="47" spans="1:10" x14ac:dyDescent="0.2">
      <c r="A47" s="50"/>
      <c r="B47" s="51" t="s">
        <v>55</v>
      </c>
      <c r="C47" s="55">
        <v>0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2"/>
      <c r="J47" s="50"/>
    </row>
    <row r="48" spans="1:10" x14ac:dyDescent="0.2">
      <c r="A48" s="50"/>
      <c r="B48" s="51" t="s">
        <v>56</v>
      </c>
      <c r="C48" s="55">
        <v>0</v>
      </c>
      <c r="D48" s="55">
        <v>0</v>
      </c>
      <c r="E48" s="55">
        <v>720</v>
      </c>
      <c r="F48" s="55">
        <v>720</v>
      </c>
      <c r="G48" s="55">
        <v>0</v>
      </c>
      <c r="H48" s="55">
        <v>0</v>
      </c>
      <c r="I48" s="52"/>
      <c r="J48" s="50"/>
    </row>
    <row r="49" spans="1:10" x14ac:dyDescent="0.2">
      <c r="A49" s="50"/>
      <c r="B49" s="51" t="s">
        <v>63</v>
      </c>
      <c r="C49" s="55">
        <v>0</v>
      </c>
      <c r="D49" s="55">
        <v>0</v>
      </c>
      <c r="E49" s="55">
        <v>80</v>
      </c>
      <c r="F49" s="55">
        <v>80</v>
      </c>
      <c r="G49" s="55">
        <v>0</v>
      </c>
      <c r="H49" s="55">
        <v>0</v>
      </c>
      <c r="I49" s="52"/>
      <c r="J49" s="50"/>
    </row>
    <row r="50" spans="1:10" x14ac:dyDescent="0.2">
      <c r="A50" s="50"/>
      <c r="B50" s="51" t="s">
        <v>82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2"/>
      <c r="J50" s="50"/>
    </row>
    <row r="51" spans="1:10" ht="48" x14ac:dyDescent="0.2">
      <c r="A51" s="50" t="s">
        <v>83</v>
      </c>
      <c r="B51" s="56" t="s">
        <v>84</v>
      </c>
      <c r="C51" s="57">
        <v>601.9</v>
      </c>
      <c r="D51" s="57">
        <f t="shared" ref="D51:H51" si="6">D53+D54+D55</f>
        <v>266</v>
      </c>
      <c r="E51" s="57">
        <f>E53+E54+E55</f>
        <v>690.27</v>
      </c>
      <c r="F51" s="57">
        <f>F53+F54+F55</f>
        <v>335.9</v>
      </c>
      <c r="G51" s="57">
        <f t="shared" si="6"/>
        <v>354.37</v>
      </c>
      <c r="H51" s="68">
        <f t="shared" si="6"/>
        <v>354.37</v>
      </c>
      <c r="I51" s="52" t="s">
        <v>85</v>
      </c>
      <c r="J51" s="46"/>
    </row>
    <row r="52" spans="1:10" x14ac:dyDescent="0.2">
      <c r="A52" s="50"/>
      <c r="B52" s="56" t="s">
        <v>68</v>
      </c>
      <c r="C52" s="57"/>
      <c r="D52" s="57"/>
      <c r="E52" s="57"/>
      <c r="F52" s="57"/>
      <c r="G52" s="57"/>
      <c r="H52" s="69"/>
      <c r="I52" s="52"/>
      <c r="J52" s="46"/>
    </row>
    <row r="53" spans="1:10" x14ac:dyDescent="0.2">
      <c r="A53" s="50"/>
      <c r="B53" s="56" t="s">
        <v>55</v>
      </c>
      <c r="C53" s="58">
        <f>'[1]перечень мероприятий'!F22</f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2"/>
      <c r="J53" s="46"/>
    </row>
    <row r="54" spans="1:10" x14ac:dyDescent="0.2">
      <c r="A54" s="50"/>
      <c r="B54" s="56" t="s">
        <v>56</v>
      </c>
      <c r="C54" s="58">
        <f>'[1]перечень мероприятий'!G22</f>
        <v>0</v>
      </c>
      <c r="D54" s="58">
        <v>0</v>
      </c>
      <c r="E54" s="58">
        <v>0</v>
      </c>
      <c r="F54" s="58">
        <v>0</v>
      </c>
      <c r="G54" s="58">
        <f>E54-F54</f>
        <v>0</v>
      </c>
      <c r="H54" s="58">
        <v>0</v>
      </c>
      <c r="I54" s="52"/>
      <c r="J54" s="46"/>
    </row>
    <row r="55" spans="1:10" x14ac:dyDescent="0.2">
      <c r="A55" s="50"/>
      <c r="B55" s="56" t="s">
        <v>63</v>
      </c>
      <c r="C55" s="58">
        <v>601.9</v>
      </c>
      <c r="D55" s="58">
        <v>266</v>
      </c>
      <c r="E55" s="58">
        <v>690.27</v>
      </c>
      <c r="F55" s="58">
        <v>335.9</v>
      </c>
      <c r="G55" s="58">
        <f>E55-F55</f>
        <v>354.37</v>
      </c>
      <c r="H55" s="58">
        <v>354.37</v>
      </c>
      <c r="I55" s="52"/>
      <c r="J55" s="46"/>
    </row>
    <row r="56" spans="1:10" x14ac:dyDescent="0.2">
      <c r="A56" s="50"/>
      <c r="B56" s="56" t="s">
        <v>82</v>
      </c>
      <c r="C56" s="58">
        <v>0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52"/>
      <c r="J56" s="46"/>
    </row>
    <row r="57" spans="1:10" ht="24" x14ac:dyDescent="0.2">
      <c r="A57" s="43">
        <v>3</v>
      </c>
      <c r="B57" s="44" t="s">
        <v>86</v>
      </c>
      <c r="C57" s="45">
        <f t="shared" ref="C57:H57" si="7">C58+C59+C60+C61</f>
        <v>173.09302</v>
      </c>
      <c r="D57" s="45">
        <f t="shared" si="7"/>
        <v>173.09300000000002</v>
      </c>
      <c r="E57" s="45">
        <f t="shared" si="7"/>
        <v>268.75800000000004</v>
      </c>
      <c r="F57" s="45">
        <f t="shared" si="7"/>
        <v>268.75800000000004</v>
      </c>
      <c r="G57" s="45">
        <f t="shared" si="7"/>
        <v>295.19906000000003</v>
      </c>
      <c r="H57" s="45">
        <f t="shared" si="7"/>
        <v>295.19899999999996</v>
      </c>
      <c r="I57" s="43"/>
      <c r="J57" s="43"/>
    </row>
    <row r="58" spans="1:10" x14ac:dyDescent="0.2">
      <c r="A58" s="43"/>
      <c r="B58" s="44" t="s">
        <v>55</v>
      </c>
      <c r="C58" s="45">
        <f t="shared" ref="C58:H60" si="8">C64+C70+C76+C82+C88</f>
        <v>0</v>
      </c>
      <c r="D58" s="45">
        <f t="shared" si="8"/>
        <v>0</v>
      </c>
      <c r="E58" s="45">
        <f t="shared" si="8"/>
        <v>0</v>
      </c>
      <c r="F58" s="45">
        <f t="shared" si="8"/>
        <v>0</v>
      </c>
      <c r="G58" s="45">
        <f t="shared" si="8"/>
        <v>0</v>
      </c>
      <c r="H58" s="45">
        <f t="shared" si="8"/>
        <v>0</v>
      </c>
      <c r="I58" s="43"/>
      <c r="J58" s="43"/>
    </row>
    <row r="59" spans="1:10" x14ac:dyDescent="0.2">
      <c r="A59" s="43"/>
      <c r="B59" s="44" t="s">
        <v>56</v>
      </c>
      <c r="C59" s="45">
        <f t="shared" si="8"/>
        <v>132.09302</v>
      </c>
      <c r="D59" s="45">
        <f t="shared" si="8"/>
        <v>132.09300000000002</v>
      </c>
      <c r="E59" s="45">
        <f t="shared" si="8"/>
        <v>182.75800000000001</v>
      </c>
      <c r="F59" s="45">
        <f>F65+F71+F77+F83+F89</f>
        <v>182.75800000000001</v>
      </c>
      <c r="G59" s="45">
        <f>G65+G71+G77+G83+G89</f>
        <v>209.19906</v>
      </c>
      <c r="H59" s="45">
        <f t="shared" si="8"/>
        <v>209.19899999999998</v>
      </c>
      <c r="I59" s="43"/>
      <c r="J59" s="43"/>
    </row>
    <row r="60" spans="1:10" x14ac:dyDescent="0.2">
      <c r="A60" s="43"/>
      <c r="B60" s="44" t="s">
        <v>63</v>
      </c>
      <c r="C60" s="45">
        <f t="shared" si="8"/>
        <v>41</v>
      </c>
      <c r="D60" s="45">
        <f t="shared" si="8"/>
        <v>41</v>
      </c>
      <c r="E60" s="45">
        <f t="shared" si="8"/>
        <v>86</v>
      </c>
      <c r="F60" s="45">
        <f t="shared" si="8"/>
        <v>86</v>
      </c>
      <c r="G60" s="45">
        <f>G66+G72+G78+G84+G90</f>
        <v>86</v>
      </c>
      <c r="H60" s="45">
        <f t="shared" si="8"/>
        <v>86</v>
      </c>
      <c r="I60" s="43"/>
      <c r="J60" s="43"/>
    </row>
    <row r="61" spans="1:10" x14ac:dyDescent="0.2">
      <c r="A61" s="43"/>
      <c r="B61" s="44" t="s">
        <v>87</v>
      </c>
      <c r="C61" s="45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3"/>
      <c r="J61" s="43"/>
    </row>
    <row r="62" spans="1:10" ht="36" x14ac:dyDescent="0.2">
      <c r="A62" s="50" t="s">
        <v>88</v>
      </c>
      <c r="B62" s="51" t="s">
        <v>89</v>
      </c>
      <c r="C62" s="48">
        <f t="shared" ref="C62:H62" si="9">C64+C65+C66+C67</f>
        <v>25</v>
      </c>
      <c r="D62" s="48">
        <f t="shared" si="9"/>
        <v>25</v>
      </c>
      <c r="E62" s="48">
        <f t="shared" si="9"/>
        <v>31.251000000000001</v>
      </c>
      <c r="F62" s="48">
        <f t="shared" si="9"/>
        <v>31.251000000000001</v>
      </c>
      <c r="G62" s="48">
        <f t="shared" si="9"/>
        <v>34.325469999999996</v>
      </c>
      <c r="H62" s="60">
        <f t="shared" si="9"/>
        <v>34.325000000000003</v>
      </c>
      <c r="I62" s="52" t="s">
        <v>90</v>
      </c>
      <c r="J62" s="50"/>
    </row>
    <row r="63" spans="1:10" ht="22.5" customHeight="1" x14ac:dyDescent="0.2">
      <c r="A63" s="50"/>
      <c r="B63" s="51" t="s">
        <v>68</v>
      </c>
      <c r="C63" s="48"/>
      <c r="D63" s="48"/>
      <c r="E63" s="48"/>
      <c r="F63" s="48"/>
      <c r="G63" s="48"/>
      <c r="H63" s="61"/>
      <c r="I63" s="52"/>
      <c r="J63" s="50"/>
    </row>
    <row r="64" spans="1:10" ht="20.25" customHeight="1" x14ac:dyDescent="0.2">
      <c r="A64" s="50"/>
      <c r="B64" s="51" t="s">
        <v>55</v>
      </c>
      <c r="C64" s="55">
        <f>'[1]перечень мероприятий'!F27</f>
        <v>0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2"/>
      <c r="J64" s="50"/>
    </row>
    <row r="65" spans="1:10" ht="37.5" customHeight="1" x14ac:dyDescent="0.2">
      <c r="A65" s="50"/>
      <c r="B65" s="51" t="s">
        <v>56</v>
      </c>
      <c r="C65" s="55">
        <f>'[1]перечень мероприятий'!G27</f>
        <v>20</v>
      </c>
      <c r="D65" s="55">
        <v>20</v>
      </c>
      <c r="E65" s="55">
        <v>21.251000000000001</v>
      </c>
      <c r="F65" s="55">
        <v>21.251000000000001</v>
      </c>
      <c r="G65" s="55">
        <v>24.325469999999999</v>
      </c>
      <c r="H65" s="55">
        <v>24.324999999999999</v>
      </c>
      <c r="I65" s="52"/>
      <c r="J65" s="50"/>
    </row>
    <row r="66" spans="1:10" ht="15" customHeight="1" x14ac:dyDescent="0.2">
      <c r="A66" s="50"/>
      <c r="B66" s="51" t="s">
        <v>63</v>
      </c>
      <c r="C66" s="55">
        <f>'[1]перечень мероприятий'!H27</f>
        <v>5</v>
      </c>
      <c r="D66" s="55">
        <v>5</v>
      </c>
      <c r="E66" s="55">
        <v>10</v>
      </c>
      <c r="F66" s="55">
        <v>10</v>
      </c>
      <c r="G66" s="55">
        <v>10</v>
      </c>
      <c r="H66" s="55">
        <v>10</v>
      </c>
      <c r="I66" s="52"/>
      <c r="J66" s="50"/>
    </row>
    <row r="67" spans="1:10" ht="23.25" customHeight="1" x14ac:dyDescent="0.2">
      <c r="A67" s="50"/>
      <c r="B67" s="51" t="s">
        <v>91</v>
      </c>
      <c r="C67" s="55">
        <f>'[1]перечень мероприятий'!I27</f>
        <v>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2"/>
      <c r="J67" s="50"/>
    </row>
    <row r="68" spans="1:10" ht="24" x14ac:dyDescent="0.2">
      <c r="A68" s="50" t="s">
        <v>92</v>
      </c>
      <c r="B68" s="51" t="s">
        <v>93</v>
      </c>
      <c r="C68" s="48">
        <f t="shared" ref="C68:H68" si="10">C70+C71+C72+C73</f>
        <v>50</v>
      </c>
      <c r="D68" s="48">
        <f t="shared" si="10"/>
        <v>50</v>
      </c>
      <c r="E68" s="48">
        <f t="shared" si="10"/>
        <v>95.753</v>
      </c>
      <c r="F68" s="48">
        <f t="shared" si="10"/>
        <v>95.753</v>
      </c>
      <c r="G68" s="48">
        <f t="shared" si="10"/>
        <v>100</v>
      </c>
      <c r="H68" s="60">
        <f t="shared" si="10"/>
        <v>100</v>
      </c>
      <c r="I68" s="52" t="s">
        <v>94</v>
      </c>
      <c r="J68" s="50"/>
    </row>
    <row r="69" spans="1:10" x14ac:dyDescent="0.2">
      <c r="A69" s="50"/>
      <c r="B69" s="51" t="s">
        <v>95</v>
      </c>
      <c r="C69" s="48"/>
      <c r="D69" s="48"/>
      <c r="E69" s="48"/>
      <c r="F69" s="48"/>
      <c r="G69" s="48"/>
      <c r="H69" s="61"/>
      <c r="I69" s="52"/>
      <c r="J69" s="50"/>
    </row>
    <row r="70" spans="1:10" x14ac:dyDescent="0.2">
      <c r="A70" s="50"/>
      <c r="B70" s="51" t="s">
        <v>55</v>
      </c>
      <c r="C70" s="55">
        <f>'[1]перечень мероприятий'!F38</f>
        <v>0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2"/>
      <c r="J70" s="50"/>
    </row>
    <row r="71" spans="1:10" x14ac:dyDescent="0.2">
      <c r="A71" s="50"/>
      <c r="B71" s="51" t="s">
        <v>56</v>
      </c>
      <c r="C71" s="55">
        <f>'[1]перечень мероприятий'!G38</f>
        <v>40</v>
      </c>
      <c r="D71" s="55">
        <v>40</v>
      </c>
      <c r="E71" s="55">
        <v>80.753</v>
      </c>
      <c r="F71" s="55">
        <v>80.753</v>
      </c>
      <c r="G71" s="55">
        <v>85</v>
      </c>
      <c r="H71" s="55">
        <v>85</v>
      </c>
      <c r="I71" s="52"/>
      <c r="J71" s="50"/>
    </row>
    <row r="72" spans="1:10" x14ac:dyDescent="0.2">
      <c r="A72" s="50"/>
      <c r="B72" s="51" t="s">
        <v>63</v>
      </c>
      <c r="C72" s="55">
        <f>'[1]перечень мероприятий'!H38</f>
        <v>10</v>
      </c>
      <c r="D72" s="55">
        <v>10</v>
      </c>
      <c r="E72" s="55">
        <v>15</v>
      </c>
      <c r="F72" s="55">
        <v>15</v>
      </c>
      <c r="G72" s="55">
        <v>15</v>
      </c>
      <c r="H72" s="55">
        <v>15</v>
      </c>
      <c r="I72" s="52"/>
      <c r="J72" s="50"/>
    </row>
    <row r="73" spans="1:10" ht="20.25" customHeight="1" x14ac:dyDescent="0.2">
      <c r="A73" s="50"/>
      <c r="B73" s="59" t="s">
        <v>96</v>
      </c>
      <c r="C73" s="55">
        <v>0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2"/>
      <c r="J73" s="50"/>
    </row>
    <row r="74" spans="1:10" ht="29.25" customHeight="1" x14ac:dyDescent="0.2">
      <c r="A74" s="50" t="s">
        <v>97</v>
      </c>
      <c r="B74" s="51" t="s">
        <v>98</v>
      </c>
      <c r="C74" s="60">
        <f t="shared" ref="C74:H74" si="11">C76+C77+C79+C78</f>
        <v>20</v>
      </c>
      <c r="D74" s="60">
        <f t="shared" si="11"/>
        <v>20</v>
      </c>
      <c r="E74" s="60">
        <f t="shared" si="11"/>
        <v>21</v>
      </c>
      <c r="F74" s="60">
        <f t="shared" si="11"/>
        <v>21</v>
      </c>
      <c r="G74" s="60">
        <f t="shared" si="11"/>
        <v>41</v>
      </c>
      <c r="H74" s="60">
        <f t="shared" si="11"/>
        <v>41</v>
      </c>
      <c r="I74" s="52" t="s">
        <v>99</v>
      </c>
      <c r="J74" s="50"/>
    </row>
    <row r="75" spans="1:10" x14ac:dyDescent="0.2">
      <c r="A75" s="50"/>
      <c r="B75" s="51" t="s">
        <v>100</v>
      </c>
      <c r="C75" s="61"/>
      <c r="D75" s="61"/>
      <c r="E75" s="61"/>
      <c r="F75" s="61"/>
      <c r="G75" s="61"/>
      <c r="H75" s="61"/>
      <c r="I75" s="52"/>
      <c r="J75" s="50"/>
    </row>
    <row r="76" spans="1:10" x14ac:dyDescent="0.2">
      <c r="A76" s="50"/>
      <c r="B76" s="51" t="s">
        <v>55</v>
      </c>
      <c r="C76" s="55">
        <f>'[1]перечень мероприятий'!F49</f>
        <v>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2"/>
      <c r="J76" s="50"/>
    </row>
    <row r="77" spans="1:10" x14ac:dyDescent="0.2">
      <c r="A77" s="50"/>
      <c r="B77" s="51" t="s">
        <v>56</v>
      </c>
      <c r="C77" s="55">
        <f>'[1]перечень мероприятий'!G49</f>
        <v>10</v>
      </c>
      <c r="D77" s="55">
        <v>10</v>
      </c>
      <c r="E77" s="55">
        <v>0</v>
      </c>
      <c r="F77" s="55">
        <v>0</v>
      </c>
      <c r="G77" s="55">
        <v>20</v>
      </c>
      <c r="H77" s="55">
        <v>20</v>
      </c>
      <c r="I77" s="52"/>
      <c r="J77" s="50"/>
    </row>
    <row r="78" spans="1:10" x14ac:dyDescent="0.2">
      <c r="A78" s="50"/>
      <c r="B78" s="51" t="s">
        <v>63</v>
      </c>
      <c r="C78" s="55">
        <f>'[1]перечень мероприятий'!H49</f>
        <v>10</v>
      </c>
      <c r="D78" s="55">
        <v>10</v>
      </c>
      <c r="E78" s="55">
        <v>21</v>
      </c>
      <c r="F78" s="55">
        <v>21</v>
      </c>
      <c r="G78" s="55">
        <v>21</v>
      </c>
      <c r="H78" s="55">
        <v>21</v>
      </c>
      <c r="I78" s="52"/>
      <c r="J78" s="50"/>
    </row>
    <row r="79" spans="1:10" x14ac:dyDescent="0.2">
      <c r="A79" s="50"/>
      <c r="B79" s="59" t="s">
        <v>91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2"/>
      <c r="J79" s="50"/>
    </row>
    <row r="80" spans="1:10" ht="36.75" customHeight="1" x14ac:dyDescent="0.2">
      <c r="A80" s="50" t="s">
        <v>101</v>
      </c>
      <c r="B80" s="51" t="s">
        <v>102</v>
      </c>
      <c r="C80" s="48">
        <f t="shared" ref="C80:H80" si="12">C82+C83+C84+C85</f>
        <v>28.093019999999999</v>
      </c>
      <c r="D80" s="48">
        <f t="shared" si="12"/>
        <v>28.093</v>
      </c>
      <c r="E80" s="48">
        <f t="shared" si="12"/>
        <v>55.377000000000002</v>
      </c>
      <c r="F80" s="48">
        <f t="shared" si="12"/>
        <v>55.377000000000002</v>
      </c>
      <c r="G80" s="48">
        <f t="shared" si="12"/>
        <v>59.87359</v>
      </c>
      <c r="H80" s="60">
        <f t="shared" si="12"/>
        <v>59.874000000000002</v>
      </c>
      <c r="I80" s="52" t="s">
        <v>103</v>
      </c>
      <c r="J80" s="50"/>
    </row>
    <row r="81" spans="1:10" ht="12" customHeight="1" x14ac:dyDescent="0.2">
      <c r="A81" s="50"/>
      <c r="B81" s="51" t="s">
        <v>100</v>
      </c>
      <c r="C81" s="48"/>
      <c r="D81" s="48"/>
      <c r="E81" s="48"/>
      <c r="F81" s="48"/>
      <c r="G81" s="48"/>
      <c r="H81" s="61"/>
      <c r="I81" s="52"/>
      <c r="J81" s="50"/>
    </row>
    <row r="82" spans="1:10" x14ac:dyDescent="0.2">
      <c r="A82" s="50"/>
      <c r="B82" s="51" t="s">
        <v>55</v>
      </c>
      <c r="C82" s="55">
        <f>'[1]перечень мероприятий'!F57</f>
        <v>0</v>
      </c>
      <c r="D82" s="55"/>
      <c r="E82" s="55">
        <v>0</v>
      </c>
      <c r="F82" s="55">
        <v>0</v>
      </c>
      <c r="G82" s="55">
        <v>0</v>
      </c>
      <c r="H82" s="55">
        <v>0</v>
      </c>
      <c r="I82" s="52"/>
      <c r="J82" s="50"/>
    </row>
    <row r="83" spans="1:10" x14ac:dyDescent="0.2">
      <c r="A83" s="50"/>
      <c r="B83" s="51" t="s">
        <v>56</v>
      </c>
      <c r="C83" s="55">
        <f>'[1]перечень мероприятий'!G57</f>
        <v>22.093019999999999</v>
      </c>
      <c r="D83" s="55">
        <v>22.093</v>
      </c>
      <c r="E83" s="55">
        <v>40.377000000000002</v>
      </c>
      <c r="F83" s="55">
        <v>40.377000000000002</v>
      </c>
      <c r="G83" s="55">
        <v>44.87359</v>
      </c>
      <c r="H83" s="55">
        <v>44.874000000000002</v>
      </c>
      <c r="I83" s="52"/>
      <c r="J83" s="50"/>
    </row>
    <row r="84" spans="1:10" x14ac:dyDescent="0.2">
      <c r="A84" s="50"/>
      <c r="B84" s="51" t="s">
        <v>63</v>
      </c>
      <c r="C84" s="55">
        <f>'[1]перечень мероприятий'!H57</f>
        <v>6</v>
      </c>
      <c r="D84" s="55">
        <v>6</v>
      </c>
      <c r="E84" s="55">
        <v>15</v>
      </c>
      <c r="F84" s="55">
        <v>15</v>
      </c>
      <c r="G84" s="55">
        <v>15</v>
      </c>
      <c r="H84" s="55">
        <v>15</v>
      </c>
      <c r="I84" s="52"/>
      <c r="J84" s="50"/>
    </row>
    <row r="85" spans="1:10" x14ac:dyDescent="0.2">
      <c r="A85" s="50"/>
      <c r="B85" s="51" t="s">
        <v>104</v>
      </c>
      <c r="C85" s="55">
        <v>0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2"/>
      <c r="J85" s="50"/>
    </row>
    <row r="86" spans="1:10" x14ac:dyDescent="0.2">
      <c r="A86" s="50" t="s">
        <v>105</v>
      </c>
      <c r="B86" s="51" t="s">
        <v>106</v>
      </c>
      <c r="C86" s="48">
        <f t="shared" ref="C86:H86" si="13">C88+C89+C90+C91</f>
        <v>50</v>
      </c>
      <c r="D86" s="48">
        <f t="shared" si="13"/>
        <v>50</v>
      </c>
      <c r="E86" s="48">
        <f t="shared" si="13"/>
        <v>65.37700000000001</v>
      </c>
      <c r="F86" s="48">
        <f t="shared" si="13"/>
        <v>65.37700000000001</v>
      </c>
      <c r="G86" s="48">
        <f t="shared" si="13"/>
        <v>60</v>
      </c>
      <c r="H86" s="60">
        <f t="shared" si="13"/>
        <v>60</v>
      </c>
      <c r="I86" s="52" t="s">
        <v>107</v>
      </c>
      <c r="J86" s="50"/>
    </row>
    <row r="87" spans="1:10" ht="12" customHeight="1" x14ac:dyDescent="0.2">
      <c r="A87" s="50"/>
      <c r="B87" s="51" t="s">
        <v>100</v>
      </c>
      <c r="C87" s="48"/>
      <c r="D87" s="48"/>
      <c r="E87" s="48"/>
      <c r="F87" s="48"/>
      <c r="G87" s="48"/>
      <c r="H87" s="61"/>
      <c r="I87" s="52"/>
      <c r="J87" s="50"/>
    </row>
    <row r="88" spans="1:10" x14ac:dyDescent="0.2">
      <c r="A88" s="50"/>
      <c r="B88" s="51" t="s">
        <v>55</v>
      </c>
      <c r="C88" s="55">
        <f>'[1]перечень мероприятий'!F68</f>
        <v>0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2"/>
      <c r="J88" s="50"/>
    </row>
    <row r="89" spans="1:10" x14ac:dyDescent="0.2">
      <c r="A89" s="50"/>
      <c r="B89" s="51" t="s">
        <v>56</v>
      </c>
      <c r="C89" s="55">
        <f>'[1]перечень мероприятий'!G68</f>
        <v>40</v>
      </c>
      <c r="D89" s="55">
        <v>40</v>
      </c>
      <c r="E89" s="55">
        <v>40.377000000000002</v>
      </c>
      <c r="F89" s="55">
        <v>40.377000000000002</v>
      </c>
      <c r="G89" s="55">
        <v>35</v>
      </c>
      <c r="H89" s="55">
        <v>35</v>
      </c>
      <c r="I89" s="52"/>
      <c r="J89" s="50"/>
    </row>
    <row r="90" spans="1:10" x14ac:dyDescent="0.2">
      <c r="A90" s="50"/>
      <c r="B90" s="51" t="s">
        <v>63</v>
      </c>
      <c r="C90" s="55">
        <f>'[1]перечень мероприятий'!H68</f>
        <v>10</v>
      </c>
      <c r="D90" s="55">
        <v>10</v>
      </c>
      <c r="E90" s="55">
        <v>25</v>
      </c>
      <c r="F90" s="55">
        <v>25</v>
      </c>
      <c r="G90" s="55">
        <v>25</v>
      </c>
      <c r="H90" s="55">
        <v>25</v>
      </c>
      <c r="I90" s="52"/>
      <c r="J90" s="50"/>
    </row>
    <row r="91" spans="1:10" x14ac:dyDescent="0.2">
      <c r="A91" s="50"/>
      <c r="B91" s="51" t="s">
        <v>108</v>
      </c>
      <c r="C91" s="55">
        <v>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2"/>
      <c r="J91" s="50"/>
    </row>
    <row r="92" spans="1:10" ht="24" x14ac:dyDescent="0.2">
      <c r="A92" s="43">
        <v>4</v>
      </c>
      <c r="B92" s="44" t="s">
        <v>109</v>
      </c>
      <c r="C92" s="45">
        <f t="shared" ref="C92:H92" si="14">C93+C94+C95+C96</f>
        <v>9</v>
      </c>
      <c r="D92" s="45">
        <f t="shared" si="14"/>
        <v>9</v>
      </c>
      <c r="E92" s="45">
        <f t="shared" si="14"/>
        <v>11</v>
      </c>
      <c r="F92" s="45">
        <f t="shared" si="14"/>
        <v>11</v>
      </c>
      <c r="G92" s="45">
        <f t="shared" si="14"/>
        <v>11</v>
      </c>
      <c r="H92" s="45">
        <f t="shared" si="14"/>
        <v>11</v>
      </c>
      <c r="I92" s="43"/>
      <c r="J92" s="43"/>
    </row>
    <row r="93" spans="1:10" x14ac:dyDescent="0.2">
      <c r="A93" s="43"/>
      <c r="B93" s="44" t="s">
        <v>55</v>
      </c>
      <c r="C93" s="45">
        <f t="shared" ref="C93:H95" si="15">C99+C105</f>
        <v>0</v>
      </c>
      <c r="D93" s="45">
        <f t="shared" si="15"/>
        <v>0</v>
      </c>
      <c r="E93" s="45">
        <f t="shared" si="15"/>
        <v>0</v>
      </c>
      <c r="F93" s="45">
        <f t="shared" si="15"/>
        <v>0</v>
      </c>
      <c r="G93" s="45">
        <f t="shared" si="15"/>
        <v>0</v>
      </c>
      <c r="H93" s="45">
        <f t="shared" si="15"/>
        <v>0</v>
      </c>
      <c r="I93" s="43"/>
      <c r="J93" s="43"/>
    </row>
    <row r="94" spans="1:10" x14ac:dyDescent="0.2">
      <c r="A94" s="43"/>
      <c r="B94" s="44" t="s">
        <v>56</v>
      </c>
      <c r="C94" s="45">
        <f t="shared" si="15"/>
        <v>0</v>
      </c>
      <c r="D94" s="45">
        <f t="shared" si="15"/>
        <v>0</v>
      </c>
      <c r="E94" s="45">
        <f t="shared" si="15"/>
        <v>0</v>
      </c>
      <c r="F94" s="45">
        <f t="shared" si="15"/>
        <v>0</v>
      </c>
      <c r="G94" s="45">
        <f t="shared" si="15"/>
        <v>0</v>
      </c>
      <c r="H94" s="45">
        <f t="shared" si="15"/>
        <v>0</v>
      </c>
      <c r="I94" s="43"/>
      <c r="J94" s="43"/>
    </row>
    <row r="95" spans="1:10" x14ac:dyDescent="0.2">
      <c r="A95" s="43"/>
      <c r="B95" s="44" t="s">
        <v>63</v>
      </c>
      <c r="C95" s="45">
        <f t="shared" si="15"/>
        <v>9</v>
      </c>
      <c r="D95" s="45">
        <f t="shared" si="15"/>
        <v>9</v>
      </c>
      <c r="E95" s="45">
        <f t="shared" si="15"/>
        <v>11</v>
      </c>
      <c r="F95" s="45">
        <f t="shared" si="15"/>
        <v>11</v>
      </c>
      <c r="G95" s="45">
        <f t="shared" si="15"/>
        <v>11</v>
      </c>
      <c r="H95" s="45">
        <f t="shared" si="15"/>
        <v>11</v>
      </c>
      <c r="I95" s="43"/>
      <c r="J95" s="43"/>
    </row>
    <row r="96" spans="1:10" x14ac:dyDescent="0.2">
      <c r="A96" s="43"/>
      <c r="B96" s="44" t="s">
        <v>110</v>
      </c>
      <c r="C96" s="45">
        <v>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3"/>
      <c r="J96" s="43"/>
    </row>
    <row r="97" spans="1:10" ht="56.25" customHeight="1" x14ac:dyDescent="0.2">
      <c r="A97" s="50" t="s">
        <v>111</v>
      </c>
      <c r="B97" s="51" t="s">
        <v>112</v>
      </c>
      <c r="C97" s="48">
        <f t="shared" ref="C97:H97" si="16">C99+C100+C101+C102</f>
        <v>6</v>
      </c>
      <c r="D97" s="48">
        <f t="shared" si="16"/>
        <v>6</v>
      </c>
      <c r="E97" s="48">
        <f t="shared" si="16"/>
        <v>6</v>
      </c>
      <c r="F97" s="48">
        <f t="shared" si="16"/>
        <v>6</v>
      </c>
      <c r="G97" s="48">
        <f t="shared" si="16"/>
        <v>11</v>
      </c>
      <c r="H97" s="60">
        <f t="shared" si="16"/>
        <v>11</v>
      </c>
      <c r="I97" s="50" t="s">
        <v>113</v>
      </c>
      <c r="J97" s="50"/>
    </row>
    <row r="98" spans="1:10" ht="13.5" customHeight="1" x14ac:dyDescent="0.2">
      <c r="A98" s="50"/>
      <c r="B98" s="51" t="s">
        <v>114</v>
      </c>
      <c r="C98" s="48"/>
      <c r="D98" s="48"/>
      <c r="E98" s="48"/>
      <c r="F98" s="48"/>
      <c r="G98" s="48"/>
      <c r="H98" s="61"/>
      <c r="I98" s="50"/>
      <c r="J98" s="50"/>
    </row>
    <row r="99" spans="1:10" x14ac:dyDescent="0.2">
      <c r="A99" s="50"/>
      <c r="B99" s="51" t="s">
        <v>55</v>
      </c>
      <c r="C99" s="55">
        <f>'[1]перечень мероприятий'!F77</f>
        <v>0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0"/>
      <c r="J99" s="50"/>
    </row>
    <row r="100" spans="1:10" x14ac:dyDescent="0.2">
      <c r="A100" s="50"/>
      <c r="B100" s="51" t="s">
        <v>56</v>
      </c>
      <c r="C100" s="55">
        <f>'[1]перечень мероприятий'!G77</f>
        <v>0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0"/>
      <c r="J100" s="50"/>
    </row>
    <row r="101" spans="1:10" x14ac:dyDescent="0.2">
      <c r="A101" s="50"/>
      <c r="B101" s="51" t="s">
        <v>63</v>
      </c>
      <c r="C101" s="55">
        <f>'[1]перечень мероприятий'!H77</f>
        <v>6</v>
      </c>
      <c r="D101" s="55">
        <v>6</v>
      </c>
      <c r="E101" s="55">
        <v>6</v>
      </c>
      <c r="F101" s="55">
        <v>6</v>
      </c>
      <c r="G101" s="55">
        <v>11</v>
      </c>
      <c r="H101" s="55">
        <v>11</v>
      </c>
      <c r="I101" s="50"/>
      <c r="J101" s="50"/>
    </row>
    <row r="102" spans="1:10" x14ac:dyDescent="0.2">
      <c r="A102" s="50"/>
      <c r="B102" s="51" t="s">
        <v>115</v>
      </c>
      <c r="C102" s="55">
        <v>0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0"/>
      <c r="J102" s="50"/>
    </row>
    <row r="103" spans="1:10" x14ac:dyDescent="0.2">
      <c r="A103" s="50" t="s">
        <v>116</v>
      </c>
      <c r="B103" s="51" t="s">
        <v>117</v>
      </c>
      <c r="C103" s="48">
        <f t="shared" ref="C103:H103" si="17">C105+C106+C107+C108</f>
        <v>3</v>
      </c>
      <c r="D103" s="48">
        <f t="shared" si="17"/>
        <v>3</v>
      </c>
      <c r="E103" s="48">
        <f t="shared" si="17"/>
        <v>5</v>
      </c>
      <c r="F103" s="48">
        <f t="shared" si="17"/>
        <v>5</v>
      </c>
      <c r="G103" s="48">
        <f t="shared" si="17"/>
        <v>0</v>
      </c>
      <c r="H103" s="60">
        <f t="shared" si="17"/>
        <v>0</v>
      </c>
      <c r="I103" s="50" t="s">
        <v>118</v>
      </c>
      <c r="J103" s="50"/>
    </row>
    <row r="104" spans="1:10" x14ac:dyDescent="0.2">
      <c r="A104" s="50"/>
      <c r="B104" s="51" t="s">
        <v>114</v>
      </c>
      <c r="C104" s="48"/>
      <c r="D104" s="48"/>
      <c r="E104" s="48"/>
      <c r="F104" s="48"/>
      <c r="G104" s="48"/>
      <c r="H104" s="61"/>
      <c r="I104" s="50"/>
      <c r="J104" s="50"/>
    </row>
    <row r="105" spans="1:10" x14ac:dyDescent="0.2">
      <c r="A105" s="50"/>
      <c r="B105" s="51" t="s">
        <v>55</v>
      </c>
      <c r="C105" s="55">
        <f>'[1]перечень мероприятий'!F85</f>
        <v>0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0"/>
      <c r="J105" s="50"/>
    </row>
    <row r="106" spans="1:10" x14ac:dyDescent="0.2">
      <c r="A106" s="50"/>
      <c r="B106" s="51" t="s">
        <v>56</v>
      </c>
      <c r="C106" s="55">
        <f>'[1]перечень мероприятий'!F87</f>
        <v>0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0"/>
      <c r="J106" s="50"/>
    </row>
    <row r="107" spans="1:10" x14ac:dyDescent="0.2">
      <c r="A107" s="50"/>
      <c r="B107" s="51" t="s">
        <v>63</v>
      </c>
      <c r="C107" s="55">
        <f>'[1]перечень мероприятий'!H85</f>
        <v>3</v>
      </c>
      <c r="D107" s="55">
        <v>3</v>
      </c>
      <c r="E107" s="55">
        <v>5</v>
      </c>
      <c r="F107" s="55">
        <v>5</v>
      </c>
      <c r="G107" s="55">
        <v>0</v>
      </c>
      <c r="H107" s="55">
        <v>0</v>
      </c>
      <c r="I107" s="50"/>
      <c r="J107" s="50"/>
    </row>
    <row r="108" spans="1:10" x14ac:dyDescent="0.2">
      <c r="A108" s="50"/>
      <c r="B108" s="51" t="s">
        <v>104</v>
      </c>
      <c r="C108" s="55">
        <v>0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0"/>
      <c r="J108" s="50"/>
    </row>
    <row r="109" spans="1:10" x14ac:dyDescent="0.2">
      <c r="A109" s="43">
        <v>5</v>
      </c>
      <c r="B109" s="44" t="s">
        <v>119</v>
      </c>
      <c r="C109" s="45">
        <f t="shared" ref="C109:H109" si="18">C110+C111+C112+C113</f>
        <v>30</v>
      </c>
      <c r="D109" s="45">
        <f t="shared" si="18"/>
        <v>30</v>
      </c>
      <c r="E109" s="45">
        <f t="shared" si="18"/>
        <v>62.502000000000002</v>
      </c>
      <c r="F109" s="45">
        <f t="shared" si="18"/>
        <v>62.502000000000002</v>
      </c>
      <c r="G109" s="45">
        <f t="shared" si="18"/>
        <v>68.650939999999991</v>
      </c>
      <c r="H109" s="45">
        <f t="shared" si="18"/>
        <v>68.650999999999996</v>
      </c>
      <c r="I109" s="62"/>
      <c r="J109" s="43"/>
    </row>
    <row r="110" spans="1:10" x14ac:dyDescent="0.2">
      <c r="A110" s="43"/>
      <c r="B110" s="44" t="s">
        <v>55</v>
      </c>
      <c r="C110" s="45">
        <f t="shared" ref="C110:H110" si="19">C116+C122</f>
        <v>0</v>
      </c>
      <c r="D110" s="45">
        <f t="shared" si="19"/>
        <v>0</v>
      </c>
      <c r="E110" s="45">
        <f t="shared" si="19"/>
        <v>0</v>
      </c>
      <c r="F110" s="45">
        <f t="shared" si="19"/>
        <v>0</v>
      </c>
      <c r="G110" s="45">
        <f t="shared" si="19"/>
        <v>0</v>
      </c>
      <c r="H110" s="45">
        <f t="shared" si="19"/>
        <v>0</v>
      </c>
      <c r="I110" s="62"/>
      <c r="J110" s="43"/>
    </row>
    <row r="111" spans="1:10" x14ac:dyDescent="0.2">
      <c r="A111" s="43"/>
      <c r="B111" s="44" t="s">
        <v>56</v>
      </c>
      <c r="C111" s="45">
        <f t="shared" ref="C111:H112" si="20">C123+C117</f>
        <v>20</v>
      </c>
      <c r="D111" s="45">
        <f t="shared" si="20"/>
        <v>20</v>
      </c>
      <c r="E111" s="45">
        <f t="shared" si="20"/>
        <v>42.502000000000002</v>
      </c>
      <c r="F111" s="45">
        <f t="shared" si="20"/>
        <v>42.502000000000002</v>
      </c>
      <c r="G111" s="45">
        <f t="shared" si="20"/>
        <v>48.650939999999999</v>
      </c>
      <c r="H111" s="45">
        <f t="shared" si="20"/>
        <v>48.650999999999996</v>
      </c>
      <c r="I111" s="62"/>
      <c r="J111" s="43"/>
    </row>
    <row r="112" spans="1:10" x14ac:dyDescent="0.2">
      <c r="A112" s="43"/>
      <c r="B112" s="44" t="s">
        <v>63</v>
      </c>
      <c r="C112" s="45">
        <f t="shared" si="20"/>
        <v>10</v>
      </c>
      <c r="D112" s="45">
        <f t="shared" si="20"/>
        <v>10</v>
      </c>
      <c r="E112" s="45">
        <f t="shared" si="20"/>
        <v>20</v>
      </c>
      <c r="F112" s="45">
        <f t="shared" si="20"/>
        <v>20</v>
      </c>
      <c r="G112" s="45">
        <f t="shared" si="20"/>
        <v>20</v>
      </c>
      <c r="H112" s="45">
        <f t="shared" si="20"/>
        <v>20</v>
      </c>
      <c r="I112" s="62"/>
      <c r="J112" s="43"/>
    </row>
    <row r="113" spans="1:10" x14ac:dyDescent="0.2">
      <c r="A113" s="43"/>
      <c r="B113" s="44" t="s">
        <v>73</v>
      </c>
      <c r="C113" s="45">
        <v>0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62"/>
      <c r="J113" s="43"/>
    </row>
    <row r="114" spans="1:10" ht="24" x14ac:dyDescent="0.2">
      <c r="A114" s="50" t="s">
        <v>120</v>
      </c>
      <c r="B114" s="51" t="s">
        <v>121</v>
      </c>
      <c r="C114" s="48">
        <f t="shared" ref="C114:H114" si="21">C116+C118+C117+C119</f>
        <v>15</v>
      </c>
      <c r="D114" s="48">
        <f t="shared" si="21"/>
        <v>15</v>
      </c>
      <c r="E114" s="48">
        <f t="shared" si="21"/>
        <v>31.251000000000001</v>
      </c>
      <c r="F114" s="48">
        <f t="shared" si="21"/>
        <v>31.251000000000001</v>
      </c>
      <c r="G114" s="48">
        <f t="shared" si="21"/>
        <v>30</v>
      </c>
      <c r="H114" s="60">
        <f t="shared" si="21"/>
        <v>30</v>
      </c>
      <c r="I114" s="50" t="s">
        <v>122</v>
      </c>
      <c r="J114" s="50"/>
    </row>
    <row r="115" spans="1:10" x14ac:dyDescent="0.2">
      <c r="A115" s="50"/>
      <c r="B115" s="51" t="s">
        <v>95</v>
      </c>
      <c r="C115" s="48"/>
      <c r="D115" s="48"/>
      <c r="E115" s="48"/>
      <c r="F115" s="48"/>
      <c r="G115" s="48"/>
      <c r="H115" s="61"/>
      <c r="I115" s="50"/>
      <c r="J115" s="50"/>
    </row>
    <row r="116" spans="1:10" x14ac:dyDescent="0.2">
      <c r="A116" s="50"/>
      <c r="B116" s="51" t="s">
        <v>55</v>
      </c>
      <c r="C116" s="55">
        <f>'[1]перечень мероприятий'!F94</f>
        <v>0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0"/>
      <c r="J116" s="50"/>
    </row>
    <row r="117" spans="1:10" x14ac:dyDescent="0.2">
      <c r="A117" s="50"/>
      <c r="B117" s="51" t="s">
        <v>56</v>
      </c>
      <c r="C117" s="55">
        <f>'[1]перечень мероприятий'!G94</f>
        <v>10</v>
      </c>
      <c r="D117" s="55">
        <v>10</v>
      </c>
      <c r="E117" s="55">
        <v>21.251000000000001</v>
      </c>
      <c r="F117" s="55">
        <v>21.251000000000001</v>
      </c>
      <c r="G117" s="55">
        <v>20</v>
      </c>
      <c r="H117" s="55">
        <v>20</v>
      </c>
      <c r="I117" s="50"/>
      <c r="J117" s="50"/>
    </row>
    <row r="118" spans="1:10" x14ac:dyDescent="0.2">
      <c r="A118" s="50"/>
      <c r="B118" s="51" t="s">
        <v>63</v>
      </c>
      <c r="C118" s="55">
        <f>'[1]перечень мероприятий'!H94</f>
        <v>5</v>
      </c>
      <c r="D118" s="55">
        <v>5</v>
      </c>
      <c r="E118" s="55">
        <v>10</v>
      </c>
      <c r="F118" s="55">
        <v>10</v>
      </c>
      <c r="G118" s="55">
        <v>10</v>
      </c>
      <c r="H118" s="55">
        <v>10</v>
      </c>
      <c r="I118" s="50"/>
      <c r="J118" s="50"/>
    </row>
    <row r="119" spans="1:10" x14ac:dyDescent="0.2">
      <c r="A119" s="50"/>
      <c r="B119" s="51" t="s">
        <v>123</v>
      </c>
      <c r="C119" s="55">
        <f>'[1]перечень мероприятий'!I94</f>
        <v>0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0"/>
      <c r="J119" s="50"/>
    </row>
    <row r="120" spans="1:10" x14ac:dyDescent="0.2">
      <c r="A120" s="50" t="s">
        <v>124</v>
      </c>
      <c r="B120" s="51" t="s">
        <v>125</v>
      </c>
      <c r="C120" s="60">
        <f t="shared" ref="C120:H120" si="22">C122+C123+C124+C125</f>
        <v>15</v>
      </c>
      <c r="D120" s="60">
        <f t="shared" si="22"/>
        <v>15</v>
      </c>
      <c r="E120" s="60">
        <f t="shared" si="22"/>
        <v>31.251000000000001</v>
      </c>
      <c r="F120" s="60">
        <f t="shared" si="22"/>
        <v>31.251000000000001</v>
      </c>
      <c r="G120" s="60">
        <f t="shared" si="22"/>
        <v>38.650939999999999</v>
      </c>
      <c r="H120" s="60">
        <f t="shared" si="22"/>
        <v>38.650999999999996</v>
      </c>
      <c r="I120" s="50" t="s">
        <v>126</v>
      </c>
      <c r="J120" s="50"/>
    </row>
    <row r="121" spans="1:10" x14ac:dyDescent="0.2">
      <c r="A121" s="50"/>
      <c r="B121" s="51" t="s">
        <v>127</v>
      </c>
      <c r="C121" s="61"/>
      <c r="D121" s="61"/>
      <c r="E121" s="61"/>
      <c r="F121" s="61"/>
      <c r="G121" s="61"/>
      <c r="H121" s="61"/>
      <c r="I121" s="50"/>
      <c r="J121" s="50"/>
    </row>
    <row r="122" spans="1:10" x14ac:dyDescent="0.2">
      <c r="A122" s="50"/>
      <c r="B122" s="51" t="s">
        <v>55</v>
      </c>
      <c r="C122" s="55">
        <f>'[1]перечень мероприятий'!F105</f>
        <v>0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0"/>
      <c r="J122" s="50"/>
    </row>
    <row r="123" spans="1:10" x14ac:dyDescent="0.2">
      <c r="A123" s="50"/>
      <c r="B123" s="51" t="s">
        <v>56</v>
      </c>
      <c r="C123" s="55">
        <f>'[1]перечень мероприятий'!G105</f>
        <v>10</v>
      </c>
      <c r="D123" s="55">
        <v>10</v>
      </c>
      <c r="E123" s="55">
        <v>21.251000000000001</v>
      </c>
      <c r="F123" s="55">
        <v>21.251000000000001</v>
      </c>
      <c r="G123" s="55">
        <v>28.650939999999999</v>
      </c>
      <c r="H123" s="55">
        <v>28.651</v>
      </c>
      <c r="I123" s="50"/>
      <c r="J123" s="50"/>
    </row>
    <row r="124" spans="1:10" x14ac:dyDescent="0.2">
      <c r="A124" s="50"/>
      <c r="B124" s="51" t="s">
        <v>63</v>
      </c>
      <c r="C124" s="55">
        <f>'[1]перечень мероприятий'!H105</f>
        <v>5</v>
      </c>
      <c r="D124" s="55">
        <v>5</v>
      </c>
      <c r="E124" s="55">
        <v>10</v>
      </c>
      <c r="F124" s="55">
        <v>10</v>
      </c>
      <c r="G124" s="55">
        <v>10</v>
      </c>
      <c r="H124" s="55">
        <v>10</v>
      </c>
      <c r="I124" s="50"/>
      <c r="J124" s="50"/>
    </row>
    <row r="125" spans="1:10" x14ac:dyDescent="0.2">
      <c r="A125" s="50"/>
      <c r="B125" s="51" t="s">
        <v>128</v>
      </c>
      <c r="C125" s="55">
        <v>0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0"/>
      <c r="J125" s="50"/>
    </row>
    <row r="126" spans="1:10" s="63" customFormat="1" x14ac:dyDescent="0.2"/>
    <row r="127" spans="1:10" s="63" customFormat="1" x14ac:dyDescent="0.2">
      <c r="B127" s="64"/>
    </row>
    <row r="128" spans="1:10" s="63" customFormat="1" x14ac:dyDescent="0.2">
      <c r="A128" s="65" t="s">
        <v>129</v>
      </c>
      <c r="B128" s="65"/>
      <c r="C128" s="65"/>
      <c r="D128" s="65"/>
      <c r="E128" s="65"/>
      <c r="F128" s="65"/>
      <c r="G128" s="65"/>
      <c r="H128" s="65"/>
      <c r="I128" s="65"/>
      <c r="J128" s="65"/>
    </row>
    <row r="129" spans="1:10" s="63" customFormat="1" x14ac:dyDescent="0.2">
      <c r="A129" s="65" t="s">
        <v>130</v>
      </c>
      <c r="B129" s="65"/>
      <c r="C129" s="65"/>
      <c r="D129" s="65"/>
      <c r="E129" s="65"/>
      <c r="F129" s="65"/>
      <c r="G129" s="65"/>
      <c r="H129" s="65"/>
      <c r="I129" s="65"/>
      <c r="J129" s="65"/>
    </row>
    <row r="130" spans="1:10" s="63" customFormat="1" x14ac:dyDescent="0.2">
      <c r="A130" s="65" t="s">
        <v>131</v>
      </c>
      <c r="B130" s="65"/>
      <c r="C130" s="65"/>
      <c r="D130" s="65"/>
      <c r="E130" s="65"/>
      <c r="F130" s="65"/>
      <c r="G130" s="65"/>
      <c r="H130" s="65"/>
      <c r="I130" s="65"/>
      <c r="J130" s="65"/>
    </row>
    <row r="131" spans="1:10" s="63" customFormat="1" ht="39.75" customHeight="1" x14ac:dyDescent="0.2">
      <c r="A131" s="66" t="s">
        <v>132</v>
      </c>
      <c r="B131" s="66"/>
      <c r="C131" s="66"/>
      <c r="D131" s="66"/>
      <c r="E131" s="66"/>
      <c r="F131" s="66"/>
      <c r="G131" s="66"/>
      <c r="H131" s="66"/>
      <c r="I131" s="66"/>
      <c r="J131" s="66"/>
    </row>
    <row r="132" spans="1:10" s="63" customFormat="1" ht="30.75" customHeight="1" x14ac:dyDescent="0.2">
      <c r="A132" s="66" t="s">
        <v>133</v>
      </c>
      <c r="B132" s="66"/>
      <c r="C132" s="66"/>
      <c r="D132" s="66"/>
      <c r="E132" s="66"/>
      <c r="F132" s="66"/>
      <c r="G132" s="66"/>
      <c r="H132" s="66"/>
      <c r="I132" s="66"/>
      <c r="J132" s="66"/>
    </row>
    <row r="133" spans="1:10" s="63" customFormat="1" x14ac:dyDescent="0.2"/>
    <row r="134" spans="1:10" s="63" customFormat="1" x14ac:dyDescent="0.2">
      <c r="I134" s="67" t="s">
        <v>134</v>
      </c>
    </row>
    <row r="135" spans="1:10" s="63" customFormat="1" x14ac:dyDescent="0.2"/>
    <row r="136" spans="1:10" s="63" customFormat="1" x14ac:dyDescent="0.2"/>
    <row r="137" spans="1:10" s="63" customFormat="1" x14ac:dyDescent="0.2"/>
    <row r="138" spans="1:10" s="63" customFormat="1" x14ac:dyDescent="0.2"/>
    <row r="139" spans="1:10" s="63" customFormat="1" x14ac:dyDescent="0.2"/>
    <row r="140" spans="1:10" s="63" customFormat="1" x14ac:dyDescent="0.2"/>
    <row r="141" spans="1:10" s="63" customFormat="1" x14ac:dyDescent="0.2"/>
    <row r="142" spans="1:10" s="63" customFormat="1" x14ac:dyDescent="0.2"/>
    <row r="143" spans="1:10" s="63" customFormat="1" x14ac:dyDescent="0.2"/>
    <row r="144" spans="1:10" s="63" customFormat="1" x14ac:dyDescent="0.2"/>
    <row r="145" s="63" customFormat="1" x14ac:dyDescent="0.2"/>
    <row r="146" s="63" customFormat="1" x14ac:dyDescent="0.2"/>
    <row r="147" s="63" customFormat="1" x14ac:dyDescent="0.2"/>
    <row r="148" s="63" customFormat="1" x14ac:dyDescent="0.2"/>
    <row r="149" s="63" customFormat="1" x14ac:dyDescent="0.2"/>
    <row r="150" s="63" customFormat="1" x14ac:dyDescent="0.2"/>
    <row r="151" s="63" customFormat="1" x14ac:dyDescent="0.2"/>
    <row r="152" s="63" customFormat="1" x14ac:dyDescent="0.2"/>
    <row r="153" s="63" customFormat="1" x14ac:dyDescent="0.2"/>
    <row r="154" s="63" customFormat="1" x14ac:dyDescent="0.2"/>
    <row r="155" s="63" customFormat="1" x14ac:dyDescent="0.2"/>
  </sheetData>
  <mergeCells count="152">
    <mergeCell ref="H97:H98"/>
    <mergeCell ref="H103:H104"/>
    <mergeCell ref="H114:H115"/>
    <mergeCell ref="H120:H121"/>
    <mergeCell ref="A131:J131"/>
    <mergeCell ref="A132:J132"/>
    <mergeCell ref="I120:I125"/>
    <mergeCell ref="J120:J125"/>
    <mergeCell ref="A128:J128"/>
    <mergeCell ref="A129:J129"/>
    <mergeCell ref="A130:J130"/>
    <mergeCell ref="G114:G115"/>
    <mergeCell ref="I114:I119"/>
    <mergeCell ref="J114:J119"/>
    <mergeCell ref="A120:A125"/>
    <mergeCell ref="C120:C121"/>
    <mergeCell ref="D120:D121"/>
    <mergeCell ref="E120:E121"/>
    <mergeCell ref="F120:F121"/>
    <mergeCell ref="G120:G121"/>
    <mergeCell ref="I103:I108"/>
    <mergeCell ref="J103:J108"/>
    <mergeCell ref="A109:A113"/>
    <mergeCell ref="I109:I113"/>
    <mergeCell ref="J109:J113"/>
    <mergeCell ref="A114:A119"/>
    <mergeCell ref="C114:C115"/>
    <mergeCell ref="D114:D115"/>
    <mergeCell ref="E114:E115"/>
    <mergeCell ref="F114:F115"/>
    <mergeCell ref="I97:I102"/>
    <mergeCell ref="J97:J102"/>
    <mergeCell ref="A103:A108"/>
    <mergeCell ref="C103:C104"/>
    <mergeCell ref="D103:D104"/>
    <mergeCell ref="E103:E104"/>
    <mergeCell ref="F103:F104"/>
    <mergeCell ref="G103:G104"/>
    <mergeCell ref="A97:A102"/>
    <mergeCell ref="C97:C98"/>
    <mergeCell ref="D97:D98"/>
    <mergeCell ref="E97:E98"/>
    <mergeCell ref="F97:F98"/>
    <mergeCell ref="G97:G98"/>
    <mergeCell ref="H86:H87"/>
    <mergeCell ref="I86:I91"/>
    <mergeCell ref="J86:J91"/>
    <mergeCell ref="A92:A96"/>
    <mergeCell ref="I92:I96"/>
    <mergeCell ref="J92:J96"/>
    <mergeCell ref="A86:A91"/>
    <mergeCell ref="C86:C87"/>
    <mergeCell ref="D86:D87"/>
    <mergeCell ref="E86:E87"/>
    <mergeCell ref="F86:F87"/>
    <mergeCell ref="G86:G87"/>
    <mergeCell ref="J74:J79"/>
    <mergeCell ref="A80:A85"/>
    <mergeCell ref="C80:C81"/>
    <mergeCell ref="D80:D81"/>
    <mergeCell ref="E80:E81"/>
    <mergeCell ref="F80:F81"/>
    <mergeCell ref="G80:G81"/>
    <mergeCell ref="H80:H81"/>
    <mergeCell ref="I80:I85"/>
    <mergeCell ref="J80:J85"/>
    <mergeCell ref="I68:I73"/>
    <mergeCell ref="J68:J73"/>
    <mergeCell ref="A74:A79"/>
    <mergeCell ref="C74:C75"/>
    <mergeCell ref="D74:D75"/>
    <mergeCell ref="E74:E75"/>
    <mergeCell ref="F74:F75"/>
    <mergeCell ref="G74:G75"/>
    <mergeCell ref="H74:H75"/>
    <mergeCell ref="I74:I79"/>
    <mergeCell ref="H62:H63"/>
    <mergeCell ref="I62:I67"/>
    <mergeCell ref="J62:J67"/>
    <mergeCell ref="A68:A73"/>
    <mergeCell ref="C68:C69"/>
    <mergeCell ref="D68:D69"/>
    <mergeCell ref="E68:E69"/>
    <mergeCell ref="F68:F69"/>
    <mergeCell ref="G68:G69"/>
    <mergeCell ref="H68:H69"/>
    <mergeCell ref="J51:J56"/>
    <mergeCell ref="A57:A61"/>
    <mergeCell ref="I57:I61"/>
    <mergeCell ref="J57:J61"/>
    <mergeCell ref="A62:A67"/>
    <mergeCell ref="C62:C63"/>
    <mergeCell ref="D62:D63"/>
    <mergeCell ref="E62:E63"/>
    <mergeCell ref="F62:F63"/>
    <mergeCell ref="G62:G63"/>
    <mergeCell ref="I45:I50"/>
    <mergeCell ref="J45:J50"/>
    <mergeCell ref="A51:A56"/>
    <mergeCell ref="C51:C52"/>
    <mergeCell ref="D51:D52"/>
    <mergeCell ref="E51:E52"/>
    <mergeCell ref="F51:F52"/>
    <mergeCell ref="G51:G52"/>
    <mergeCell ref="H51:H52"/>
    <mergeCell ref="I51:I56"/>
    <mergeCell ref="H39:H40"/>
    <mergeCell ref="I39:I44"/>
    <mergeCell ref="J39:J44"/>
    <mergeCell ref="A45:A50"/>
    <mergeCell ref="C45:C46"/>
    <mergeCell ref="D45:D46"/>
    <mergeCell ref="E45:E46"/>
    <mergeCell ref="F45:F46"/>
    <mergeCell ref="G45:G46"/>
    <mergeCell ref="H45:H46"/>
    <mergeCell ref="A39:A44"/>
    <mergeCell ref="C39:C40"/>
    <mergeCell ref="D39:D40"/>
    <mergeCell ref="E39:E40"/>
    <mergeCell ref="F39:F40"/>
    <mergeCell ref="G39:G40"/>
    <mergeCell ref="I22:I27"/>
    <mergeCell ref="J22:J27"/>
    <mergeCell ref="A28:A33"/>
    <mergeCell ref="I28:I33"/>
    <mergeCell ref="J28:J33"/>
    <mergeCell ref="A34:A38"/>
    <mergeCell ref="I34:I38"/>
    <mergeCell ref="J34:J38"/>
    <mergeCell ref="A17:A21"/>
    <mergeCell ref="I17:I21"/>
    <mergeCell ref="J17:J21"/>
    <mergeCell ref="A22:A27"/>
    <mergeCell ref="C22:C23"/>
    <mergeCell ref="D22:D23"/>
    <mergeCell ref="E22:E23"/>
    <mergeCell ref="F22:F23"/>
    <mergeCell ref="G22:G23"/>
    <mergeCell ref="H22:H23"/>
    <mergeCell ref="A5:A11"/>
    <mergeCell ref="I6:I11"/>
    <mergeCell ref="J6:J11"/>
    <mergeCell ref="A12:A16"/>
    <mergeCell ref="I12:I16"/>
    <mergeCell ref="J12:J16"/>
    <mergeCell ref="A1:J1"/>
    <mergeCell ref="B2:B4"/>
    <mergeCell ref="C2:H2"/>
    <mergeCell ref="C3:D3"/>
    <mergeCell ref="E3:F3"/>
    <mergeCell ref="G3:H3"/>
  </mergeCells>
  <pageMargins left="0.23622047244094491" right="0.23622047244094491" top="0.59055118110236227" bottom="0.19685039370078741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B4D71-10DF-4BD9-8DA8-5A567961BCFC}">
  <sheetPr>
    <pageSetUpPr fitToPage="1"/>
  </sheetPr>
  <dimension ref="A1:F49"/>
  <sheetViews>
    <sheetView workbookViewId="0">
      <selection activeCell="A42" sqref="A42:C43"/>
    </sheetView>
  </sheetViews>
  <sheetFormatPr defaultRowHeight="12.75" x14ac:dyDescent="0.2"/>
  <cols>
    <col min="1" max="1" width="49.28515625" customWidth="1"/>
    <col min="3" max="3" width="22.42578125" customWidth="1"/>
    <col min="4" max="4" width="11.7109375" bestFit="1" customWidth="1"/>
    <col min="5" max="6" width="14.5703125" customWidth="1"/>
    <col min="8" max="8" width="54.28515625" customWidth="1"/>
  </cols>
  <sheetData>
    <row r="1" spans="1:6" x14ac:dyDescent="0.2">
      <c r="F1" s="1" t="s">
        <v>0</v>
      </c>
    </row>
    <row r="2" spans="1:6" x14ac:dyDescent="0.2">
      <c r="A2" s="2"/>
    </row>
    <row r="3" spans="1:6" x14ac:dyDescent="0.2">
      <c r="A3" s="3" t="s">
        <v>1</v>
      </c>
      <c r="B3" s="3"/>
      <c r="C3" s="3"/>
      <c r="D3" s="3"/>
      <c r="E3" s="3"/>
      <c r="F3" s="3"/>
    </row>
    <row r="4" spans="1:6" x14ac:dyDescent="0.2">
      <c r="A4" s="3" t="s">
        <v>2</v>
      </c>
      <c r="B4" s="3"/>
      <c r="C4" s="3"/>
      <c r="D4" s="3"/>
      <c r="E4" s="3"/>
      <c r="F4" s="3"/>
    </row>
    <row r="5" spans="1:6" x14ac:dyDescent="0.2">
      <c r="A5" s="4" t="s">
        <v>3</v>
      </c>
      <c r="B5" s="4"/>
      <c r="C5" s="4"/>
      <c r="D5" s="4"/>
      <c r="E5" s="4"/>
      <c r="F5" s="4"/>
    </row>
    <row r="6" spans="1:6" x14ac:dyDescent="0.2">
      <c r="A6" s="3" t="s">
        <v>4</v>
      </c>
      <c r="B6" s="3"/>
      <c r="C6" s="3"/>
      <c r="D6" s="3"/>
      <c r="E6" s="3"/>
      <c r="F6" s="3"/>
    </row>
    <row r="7" spans="1:6" x14ac:dyDescent="0.2">
      <c r="A7" s="4" t="s">
        <v>5</v>
      </c>
      <c r="B7" s="4"/>
      <c r="C7" s="4"/>
      <c r="D7" s="4"/>
      <c r="E7" s="4"/>
      <c r="F7" s="4"/>
    </row>
    <row r="8" spans="1:6" ht="13.5" thickBot="1" x14ac:dyDescent="0.25">
      <c r="A8" s="5" t="s">
        <v>6</v>
      </c>
      <c r="B8" s="5"/>
      <c r="C8" s="5"/>
      <c r="D8" s="5"/>
      <c r="E8" s="5"/>
      <c r="F8" s="5"/>
    </row>
    <row r="9" spans="1:6" ht="14.25" thickBot="1" x14ac:dyDescent="0.25">
      <c r="A9" s="6" t="s">
        <v>7</v>
      </c>
      <c r="B9" s="7"/>
      <c r="C9" s="7"/>
      <c r="D9" s="7"/>
      <c r="E9" s="7"/>
      <c r="F9" s="8"/>
    </row>
    <row r="10" spans="1:6" ht="51.75" thickBot="1" x14ac:dyDescent="0.25">
      <c r="A10" s="9" t="s">
        <v>8</v>
      </c>
      <c r="B10" s="10" t="s">
        <v>9</v>
      </c>
      <c r="C10" s="10" t="s">
        <v>10</v>
      </c>
      <c r="D10" s="10" t="s">
        <v>11</v>
      </c>
      <c r="E10" s="10" t="s">
        <v>12</v>
      </c>
      <c r="F10" s="10" t="s">
        <v>13</v>
      </c>
    </row>
    <row r="11" spans="1:6" ht="13.5" thickBot="1" x14ac:dyDescent="0.25">
      <c r="A11" s="11" t="s">
        <v>14</v>
      </c>
      <c r="B11" s="12">
        <v>238</v>
      </c>
      <c r="C11" s="13">
        <f>429*10000/16732</f>
        <v>256.39493186708103</v>
      </c>
      <c r="D11" s="13">
        <f>(C11*100/B11)-100</f>
        <v>7.7289629693617741</v>
      </c>
      <c r="E11" s="12"/>
      <c r="F11" s="12"/>
    </row>
    <row r="12" spans="1:6" ht="39" thickBot="1" x14ac:dyDescent="0.25">
      <c r="A12" s="11" t="s">
        <v>15</v>
      </c>
      <c r="B12" s="12">
        <v>43</v>
      </c>
      <c r="C12" s="14">
        <f>3134*100/(6552)</f>
        <v>47.83272283272283</v>
      </c>
      <c r="D12" s="13">
        <f>(C12*100/B12)-100</f>
        <v>11.238890308657744</v>
      </c>
      <c r="E12" s="12"/>
      <c r="F12" s="12"/>
    </row>
    <row r="13" spans="1:6" ht="51.75" thickBot="1" x14ac:dyDescent="0.25">
      <c r="A13" s="9" t="s">
        <v>16</v>
      </c>
      <c r="B13" s="10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</row>
    <row r="14" spans="1:6" ht="13.5" thickBot="1" x14ac:dyDescent="0.25">
      <c r="A14" s="15" t="s">
        <v>17</v>
      </c>
      <c r="B14" s="16"/>
      <c r="C14" s="16"/>
      <c r="D14" s="16"/>
      <c r="E14" s="16"/>
      <c r="F14" s="17"/>
    </row>
    <row r="15" spans="1:6" ht="64.5" thickBot="1" x14ac:dyDescent="0.25">
      <c r="A15" s="11" t="s">
        <v>18</v>
      </c>
      <c r="B15" s="12">
        <v>135</v>
      </c>
      <c r="C15" s="12">
        <v>135</v>
      </c>
      <c r="D15" s="13">
        <f>(C15*100/B15)-100</f>
        <v>0</v>
      </c>
      <c r="E15" s="12"/>
      <c r="F15" s="12"/>
    </row>
    <row r="16" spans="1:6" ht="13.5" thickBot="1" x14ac:dyDescent="0.25">
      <c r="A16" s="11" t="s">
        <v>19</v>
      </c>
      <c r="B16" s="12">
        <v>0</v>
      </c>
      <c r="C16" s="12">
        <v>0</v>
      </c>
      <c r="D16" s="13">
        <v>0</v>
      </c>
      <c r="E16" s="12"/>
      <c r="F16" s="12"/>
    </row>
    <row r="17" spans="1:6" ht="13.5" thickBot="1" x14ac:dyDescent="0.25">
      <c r="A17" s="18" t="s">
        <v>20</v>
      </c>
      <c r="B17" s="19"/>
      <c r="C17" s="19"/>
      <c r="D17" s="19"/>
      <c r="E17" s="19"/>
      <c r="F17" s="20"/>
    </row>
    <row r="18" spans="1:6" ht="39" thickBot="1" x14ac:dyDescent="0.25">
      <c r="A18" s="11" t="s">
        <v>21</v>
      </c>
      <c r="B18" s="12">
        <v>1</v>
      </c>
      <c r="C18" s="12">
        <v>1</v>
      </c>
      <c r="D18" s="13">
        <f t="shared" ref="D18:D31" si="0">(C18*100/B18)-100</f>
        <v>0</v>
      </c>
      <c r="E18" s="12"/>
      <c r="F18" s="12"/>
    </row>
    <row r="19" spans="1:6" ht="13.5" thickBot="1" x14ac:dyDescent="0.25">
      <c r="A19" s="11" t="s">
        <v>22</v>
      </c>
      <c r="B19" s="12">
        <v>0</v>
      </c>
      <c r="C19" s="21">
        <v>0</v>
      </c>
      <c r="D19" s="13">
        <v>0</v>
      </c>
      <c r="E19" s="12"/>
      <c r="F19" s="12"/>
    </row>
    <row r="20" spans="1:6" ht="13.5" thickBot="1" x14ac:dyDescent="0.25">
      <c r="A20" s="11" t="s">
        <v>23</v>
      </c>
      <c r="B20" s="12">
        <v>1</v>
      </c>
      <c r="C20" s="12">
        <v>3</v>
      </c>
      <c r="D20" s="13">
        <f>(C20*100/B20)-100</f>
        <v>200</v>
      </c>
      <c r="E20" s="12"/>
      <c r="F20" s="12"/>
    </row>
    <row r="21" spans="1:6" ht="13.5" thickBot="1" x14ac:dyDescent="0.25">
      <c r="A21" s="18" t="s">
        <v>24</v>
      </c>
      <c r="B21" s="22"/>
      <c r="C21" s="22"/>
      <c r="D21" s="22"/>
      <c r="E21" s="22"/>
      <c r="F21" s="23"/>
    </row>
    <row r="22" spans="1:6" ht="90" thickBot="1" x14ac:dyDescent="0.25">
      <c r="A22" s="11" t="s">
        <v>25</v>
      </c>
      <c r="B22" s="12">
        <v>3</v>
      </c>
      <c r="C22" s="12">
        <v>11</v>
      </c>
      <c r="D22" s="13">
        <f>(C22*100/B22)-100</f>
        <v>266.66666666666669</v>
      </c>
      <c r="E22" s="12"/>
      <c r="F22" s="12"/>
    </row>
    <row r="23" spans="1:6" ht="26.25" thickBot="1" x14ac:dyDescent="0.25">
      <c r="A23" s="11" t="s">
        <v>26</v>
      </c>
      <c r="B23" s="12">
        <v>18</v>
      </c>
      <c r="C23" s="12">
        <v>24</v>
      </c>
      <c r="D23" s="13">
        <f t="shared" si="0"/>
        <v>33.333333333333343</v>
      </c>
      <c r="E23" s="12"/>
      <c r="F23" s="12"/>
    </row>
    <row r="24" spans="1:6" ht="13.5" thickBot="1" x14ac:dyDescent="0.25">
      <c r="A24" s="11" t="s">
        <v>27</v>
      </c>
      <c r="B24" s="12">
        <v>54</v>
      </c>
      <c r="C24" s="12">
        <v>187</v>
      </c>
      <c r="D24" s="13">
        <f t="shared" si="0"/>
        <v>246.2962962962963</v>
      </c>
      <c r="E24" s="12"/>
      <c r="F24" s="12"/>
    </row>
    <row r="25" spans="1:6" ht="13.5" thickBot="1" x14ac:dyDescent="0.25">
      <c r="A25" s="18" t="s">
        <v>28</v>
      </c>
      <c r="B25" s="22"/>
      <c r="C25" s="22"/>
      <c r="D25" s="22"/>
      <c r="E25" s="22"/>
      <c r="F25" s="23"/>
    </row>
    <row r="26" spans="1:6" ht="26.25" thickBot="1" x14ac:dyDescent="0.25">
      <c r="A26" s="11" t="s">
        <v>26</v>
      </c>
      <c r="B26" s="12">
        <v>1</v>
      </c>
      <c r="C26" s="12">
        <v>3</v>
      </c>
      <c r="D26" s="13">
        <f t="shared" si="0"/>
        <v>200</v>
      </c>
      <c r="E26" s="12"/>
      <c r="F26" s="12"/>
    </row>
    <row r="27" spans="1:6" ht="13.5" thickBot="1" x14ac:dyDescent="0.25">
      <c r="A27" s="11" t="s">
        <v>29</v>
      </c>
      <c r="B27" s="12">
        <v>5</v>
      </c>
      <c r="C27" s="12">
        <v>27</v>
      </c>
      <c r="D27" s="13">
        <f t="shared" si="0"/>
        <v>440</v>
      </c>
      <c r="E27" s="12"/>
      <c r="F27" s="12"/>
    </row>
    <row r="28" spans="1:6" ht="13.5" thickBot="1" x14ac:dyDescent="0.25">
      <c r="A28" s="18" t="s">
        <v>30</v>
      </c>
      <c r="B28" s="22"/>
      <c r="C28" s="22"/>
      <c r="D28" s="22"/>
      <c r="E28" s="22"/>
      <c r="F28" s="23"/>
    </row>
    <row r="29" spans="1:6" ht="13.5" thickBot="1" x14ac:dyDescent="0.25">
      <c r="A29" s="11" t="s">
        <v>31</v>
      </c>
      <c r="B29" s="12">
        <v>1</v>
      </c>
      <c r="C29" s="12">
        <v>1</v>
      </c>
      <c r="D29" s="13">
        <f t="shared" si="0"/>
        <v>0</v>
      </c>
      <c r="E29" s="12"/>
      <c r="F29" s="12"/>
    </row>
    <row r="30" spans="1:6" ht="26.25" thickBot="1" x14ac:dyDescent="0.25">
      <c r="A30" s="11" t="s">
        <v>26</v>
      </c>
      <c r="B30" s="12">
        <v>6</v>
      </c>
      <c r="C30" s="12">
        <v>10</v>
      </c>
      <c r="D30" s="13">
        <f t="shared" si="0"/>
        <v>66.666666666666657</v>
      </c>
      <c r="E30" s="12"/>
      <c r="F30" s="12"/>
    </row>
    <row r="31" spans="1:6" ht="13.5" thickBot="1" x14ac:dyDescent="0.25">
      <c r="A31" s="11" t="s">
        <v>29</v>
      </c>
      <c r="B31" s="12">
        <v>60</v>
      </c>
      <c r="C31" s="12">
        <v>278</v>
      </c>
      <c r="D31" s="13">
        <f t="shared" si="0"/>
        <v>363.33333333333331</v>
      </c>
      <c r="E31" s="12"/>
      <c r="F31" s="12"/>
    </row>
    <row r="32" spans="1:6" ht="51.75" thickBot="1" x14ac:dyDescent="0.25">
      <c r="A32" s="9" t="s">
        <v>32</v>
      </c>
      <c r="B32" s="10" t="s">
        <v>9</v>
      </c>
      <c r="C32" s="10" t="s">
        <v>10</v>
      </c>
      <c r="D32" s="10" t="s">
        <v>11</v>
      </c>
      <c r="E32" s="10" t="s">
        <v>12</v>
      </c>
      <c r="F32" s="10" t="s">
        <v>13</v>
      </c>
    </row>
    <row r="33" spans="1:6" ht="64.5" thickBot="1" x14ac:dyDescent="0.25">
      <c r="A33" s="11" t="s">
        <v>18</v>
      </c>
      <c r="B33" s="12">
        <v>135</v>
      </c>
      <c r="C33" s="12">
        <v>135</v>
      </c>
      <c r="D33" s="13">
        <f>(C33*100/B33)-100</f>
        <v>0</v>
      </c>
      <c r="E33" s="12"/>
      <c r="F33" s="12"/>
    </row>
    <row r="34" spans="1:6" ht="13.5" thickBot="1" x14ac:dyDescent="0.25">
      <c r="A34" s="11" t="s">
        <v>33</v>
      </c>
      <c r="B34" s="12">
        <v>0</v>
      </c>
      <c r="C34" s="12">
        <v>0</v>
      </c>
      <c r="D34" s="13">
        <v>0</v>
      </c>
      <c r="E34" s="24"/>
      <c r="F34" s="24"/>
    </row>
    <row r="35" spans="1:6" ht="39" thickBot="1" x14ac:dyDescent="0.25">
      <c r="A35" s="11" t="s">
        <v>21</v>
      </c>
      <c r="B35" s="12">
        <v>1</v>
      </c>
      <c r="C35" s="12">
        <v>1</v>
      </c>
      <c r="D35" s="13">
        <f t="shared" ref="D35" si="1">(C35*100/B35)-100</f>
        <v>0</v>
      </c>
      <c r="E35" s="24"/>
      <c r="F35" s="24"/>
    </row>
    <row r="36" spans="1:6" ht="13.5" thickBot="1" x14ac:dyDescent="0.25">
      <c r="A36" s="11" t="s">
        <v>34</v>
      </c>
      <c r="B36" s="12">
        <v>0</v>
      </c>
      <c r="C36" s="12">
        <v>0</v>
      </c>
      <c r="D36" s="13">
        <v>0</v>
      </c>
      <c r="E36" s="24"/>
      <c r="F36" s="24"/>
    </row>
    <row r="37" spans="1:6" ht="13.5" thickBot="1" x14ac:dyDescent="0.25">
      <c r="A37" s="11" t="s">
        <v>35</v>
      </c>
      <c r="B37" s="12">
        <v>1</v>
      </c>
      <c r="C37" s="12">
        <v>3</v>
      </c>
      <c r="D37" s="13">
        <f>(C37*100/B37)-100</f>
        <v>200</v>
      </c>
      <c r="E37" s="24"/>
      <c r="F37" s="24"/>
    </row>
    <row r="38" spans="1:6" ht="13.5" thickBot="1" x14ac:dyDescent="0.25">
      <c r="A38" s="11" t="s">
        <v>31</v>
      </c>
      <c r="B38" s="12">
        <f>B29+B22</f>
        <v>4</v>
      </c>
      <c r="C38" s="12">
        <f>C29+C22</f>
        <v>12</v>
      </c>
      <c r="D38" s="13">
        <f t="shared" ref="D38:D40" si="2">(C38*100/B38)-100</f>
        <v>200</v>
      </c>
      <c r="E38" s="24"/>
      <c r="F38" s="24"/>
    </row>
    <row r="39" spans="1:6" ht="26.25" thickBot="1" x14ac:dyDescent="0.25">
      <c r="A39" s="11" t="s">
        <v>26</v>
      </c>
      <c r="B39" s="12">
        <f>B30+B26+B23</f>
        <v>25</v>
      </c>
      <c r="C39" s="12">
        <f>C30+C26+C23</f>
        <v>37</v>
      </c>
      <c r="D39" s="13">
        <f t="shared" si="2"/>
        <v>48</v>
      </c>
      <c r="E39" s="24"/>
      <c r="F39" s="24"/>
    </row>
    <row r="40" spans="1:6" ht="13.5" thickBot="1" x14ac:dyDescent="0.25">
      <c r="A40" s="11" t="s">
        <v>27</v>
      </c>
      <c r="B40" s="12">
        <f>B31+B27+B24</f>
        <v>119</v>
      </c>
      <c r="C40" s="12">
        <f>C31+C27+C24</f>
        <v>492</v>
      </c>
      <c r="D40" s="13">
        <f t="shared" si="2"/>
        <v>313.44537815126051</v>
      </c>
      <c r="E40" s="24"/>
      <c r="F40" s="24"/>
    </row>
    <row r="41" spans="1:6" ht="51.75" thickBot="1" x14ac:dyDescent="0.25">
      <c r="A41" s="9" t="s">
        <v>36</v>
      </c>
      <c r="B41" s="10" t="s">
        <v>9</v>
      </c>
      <c r="C41" s="10" t="s">
        <v>10</v>
      </c>
      <c r="D41" s="10" t="s">
        <v>11</v>
      </c>
      <c r="E41" s="10" t="s">
        <v>12</v>
      </c>
      <c r="F41" s="10" t="s">
        <v>13</v>
      </c>
    </row>
    <row r="42" spans="1:6" ht="13.5" thickBot="1" x14ac:dyDescent="0.25">
      <c r="A42" s="25" t="s">
        <v>37</v>
      </c>
      <c r="B42" s="12">
        <v>400</v>
      </c>
      <c r="C42" s="12">
        <v>429</v>
      </c>
      <c r="D42" s="13">
        <f>(C42*100/B42)-100</f>
        <v>7.25</v>
      </c>
      <c r="E42" s="26"/>
      <c r="F42" s="27"/>
    </row>
    <row r="43" spans="1:6" ht="13.5" thickBot="1" x14ac:dyDescent="0.25">
      <c r="A43" s="25" t="s">
        <v>38</v>
      </c>
      <c r="B43" s="12">
        <v>2000</v>
      </c>
      <c r="C43" s="12">
        <v>3134</v>
      </c>
      <c r="D43" s="13">
        <f>(C43*100/B43)-100</f>
        <v>56.699999999999989</v>
      </c>
      <c r="E43" s="28"/>
      <c r="F43" s="20"/>
    </row>
    <row r="44" spans="1:6" ht="18.75" x14ac:dyDescent="0.2">
      <c r="A44" s="29"/>
    </row>
    <row r="45" spans="1:6" ht="18.75" x14ac:dyDescent="0.2">
      <c r="A45" s="29"/>
    </row>
    <row r="46" spans="1:6" ht="15" x14ac:dyDescent="0.2">
      <c r="A46" s="30" t="s">
        <v>39</v>
      </c>
    </row>
    <row r="47" spans="1:6" ht="18.75" x14ac:dyDescent="0.2">
      <c r="A47" s="29"/>
    </row>
    <row r="49" spans="1:1" ht="18.75" x14ac:dyDescent="0.2">
      <c r="A49" s="29"/>
    </row>
  </sheetData>
  <mergeCells count="14">
    <mergeCell ref="E42:F42"/>
    <mergeCell ref="E43:F43"/>
    <mergeCell ref="A9:F9"/>
    <mergeCell ref="A14:F14"/>
    <mergeCell ref="A17:F17"/>
    <mergeCell ref="A21:F21"/>
    <mergeCell ref="A25:F25"/>
    <mergeCell ref="A28:F28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(2)</vt:lpstr>
      <vt:lpstr>годовой мероприятЯ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308-Комплаенс</dc:creator>
  <cp:lastModifiedBy>308-Комплаенс</cp:lastModifiedBy>
  <dcterms:created xsi:type="dcterms:W3CDTF">2024-03-01T04:31:26Z</dcterms:created>
  <dcterms:modified xsi:type="dcterms:W3CDTF">2024-03-01T04:51:03Z</dcterms:modified>
</cp:coreProperties>
</file>